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объемы'!$A$1:$AG$52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I13" i="86"/>
  <c r="F13"/>
  <c r="C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I37" s="1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E22"/>
  <c r="D22"/>
  <c r="I21"/>
  <c r="F21"/>
  <c r="I20"/>
  <c r="I7" s="1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F7" s="1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F60" s="1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I37" s="1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F22"/>
  <c r="E22"/>
  <c r="D22"/>
  <c r="I21"/>
  <c r="F21"/>
  <c r="I20"/>
  <c r="F20"/>
  <c r="I19"/>
  <c r="F19"/>
  <c r="I18"/>
  <c r="I7" s="1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2" i="65"/>
  <c r="AG52"/>
  <c r="AF52"/>
  <c r="AE52"/>
  <c r="AD52"/>
  <c r="AC52"/>
  <c r="AB52"/>
  <c r="AA52"/>
  <c r="Z52"/>
  <c r="Y52"/>
  <c r="X52"/>
  <c r="W52"/>
  <c r="V52"/>
  <c r="U52"/>
  <c r="T52"/>
  <c r="S52"/>
  <c r="Q52"/>
  <c r="P52"/>
  <c r="O52"/>
  <c r="N52"/>
  <c r="M52"/>
  <c r="L52"/>
  <c r="K52"/>
  <c r="J52"/>
  <c r="I52"/>
  <c r="H52"/>
  <c r="G52"/>
  <c r="F52"/>
  <c r="E52"/>
  <c r="D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I7" i="61"/>
  <c r="F7"/>
  <c r="R51" i="62"/>
  <c r="F60" i="69" l="1"/>
  <c r="I60"/>
  <c r="I37"/>
  <c r="F37"/>
  <c r="F22"/>
  <c r="I22"/>
  <c r="I7"/>
  <c r="F7"/>
  <c r="I60" i="71"/>
  <c r="F60"/>
  <c r="F37"/>
  <c r="F22"/>
  <c r="I60" i="70"/>
  <c r="F37"/>
  <c r="F7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<sst xmlns="http://schemas.openxmlformats.org/spreadsheetml/2006/main" count="2450" uniqueCount="681">
  <si>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</si>
  <si>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</si>
  <si>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</si>
  <si>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</si>
  <si>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</si>
  <si>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</si>
  <si>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</si>
  <si>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</si>
  <si>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</si>
  <si>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</si>
  <si>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</si>
  <si>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</si>
  <si>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</si>
  <si>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</si>
  <si>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</si>
  <si>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</si>
  <si>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</si>
  <si>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</si>
  <si>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</si>
  <si>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</si>
  <si>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</si>
  <si>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</si>
  <si>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</si>
  <si>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</si>
  <si>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</si>
  <si>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</si>
  <si>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</si>
  <si>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</si>
  <si>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</si>
  <si>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</si>
  <si>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</si>
  <si>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</si>
  <si>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</si>
  <si>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</si>
  <si>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</si>
  <si>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</si>
  <si>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</si>
  <si>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</si>
  <si>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</si>
  <si>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</si>
  <si>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</si>
  <si>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</si>
  <si>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</si>
  <si>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</si>
  <si>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</si>
  <si>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</si>
  <si>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</si>
  <si>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</si>
  <si>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</si>
  <si>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</si>
  <si>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</si>
  <si>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</si>
  <si>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</si>
  <si>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</si>
  <si>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</si>
  <si>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</si>
  <si>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</si>
  <si>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</si>
  <si>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</si>
  <si>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</si>
  <si>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</si>
  <si>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</si>
  <si>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АСТРАХАНСКИЙ ФИЛИАЛ ФГБУ НМИЦО ФМБА РОССИИ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</si>
  <si>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</si>
  <si>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</si>
  <si>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</si>
  <si>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</si>
  <si>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</si>
  <si>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</si>
  <si>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</si>
  <si>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</si>
  <si>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</si>
  <si>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</si>
  <si>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</si>
  <si>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</si>
  <si>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</si>
  <si>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</si>
  <si>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</si>
  <si>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</si>
  <si>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</si>
  <si>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</si>
  <si>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</si>
  <si>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</si>
  <si>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</si>
  <si>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</si>
  <si>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</si>
  <si>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</si>
  <si>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</si>
  <si>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</si>
  <si>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</si>
  <si>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</si>
  <si>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</si>
  <si>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</si>
  <si>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</si>
  <si>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</si>
  <si>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</si>
  <si>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</si>
  <si>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</si>
  <si>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</si>
  <si>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</si>
  <si>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</si>
  <si>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</si>
  <si>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</si>
  <si>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</si>
  <si>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</si>
  <si>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</si>
  <si>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</si>
  <si>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</si>
  <si>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</si>
  <si>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</si>
  <si>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</si>
  <si>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</si>
  <si>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</si>
  <si>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</si>
  <si>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</si>
  <si>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</si>
  <si>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</si>
  <si>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</si>
  <si>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</si>
  <si>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</si>
  <si>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</si>
  <si>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</si>
  <si>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</si>
  <si>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</si>
  <si>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</si>
  <si>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</si>
  <si>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</si>
  <si>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</si>
  <si>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</si>
  <si>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</si>
  <si>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</si>
  <si>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</si>
  <si>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</si>
  <si>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</si>
  <si>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</si>
  <si>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</si>
  <si>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</si>
  <si>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</si>
  <si>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</si>
  <si>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</si>
  <si>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</si>
  <si>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</si>
  <si>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</si>
  <si>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</si>
  <si>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</si>
  <si>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</si>
  <si>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</si>
  <si>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</si>
  <si>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</si>
  <si>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</si>
  <si>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</si>
  <si>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</si>
  <si>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</si>
  <si>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</si>
  <si>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</si>
  <si>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</si>
  <si>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</si>
  <si>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</si>
  <si>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</si>
  <si>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</si>
  <si>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</si>
  <si>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</si>
  <si>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</si>
  <si>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</si>
  <si>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</si>
  <si>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</si>
  <si>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</si>
  <si>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</si>
  <si>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</si>
  <si>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</si>
  <si>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</si>
  <si>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</si>
  <si>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</si>
  <si>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</si>
  <si>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</si>
  <si>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</si>
  <si>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</si>
  <si>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</si>
  <si>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</si>
  <si>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</si>
  <si>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</si>
  <si>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</si>
  <si>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</si>
  <si>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</si>
  <si>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</si>
  <si>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</si>
  <si>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</si>
  <si>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</si>
  <si>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</si>
  <si>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</si>
  <si>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</si>
  <si>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</si>
  <si>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</si>
  <si>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</si>
  <si>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</si>
  <si>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</si>
  <si>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</si>
  <si>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</si>
  <si>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</si>
  <si>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</si>
  <si>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</si>
  <si>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</si>
  <si>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</si>
  <si>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</si>
  <si>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</si>
  <si>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</si>
  <si>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</si>
  <si>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</si>
  <si>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</si>
  <si>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</si>
  <si>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</si>
  <si>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</si>
  <si>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</si>
  <si>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</si>
  <si>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</si>
  <si>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</si>
  <si>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</si>
  <si>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</si>
  <si>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</si>
  <si>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</si>
  <si>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</si>
  <si>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</si>
  <si>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</si>
  <si>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</si>
  <si>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</si>
  <si>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</si>
  <si>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</si>
  <si>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</si>
  <si>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</si>
  <si>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</si>
  <si>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</si>
  <si>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</si>
  <si>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</si>
  <si>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</si>
  <si>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</si>
  <si>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</si>
  <si>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</si>
  <si>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</si>
  <si>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</si>
  <si>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</si>
  <si>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</si>
  <si>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</si>
  <si>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</si>
  <si>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</si>
  <si>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</si>
  <si>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</si>
  <si>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</si>
  <si>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</si>
  <si>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</si>
  <si>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</si>
  <si>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</si>
  <si>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</si>
  <si>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</si>
  <si>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</si>
  <si>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</si>
  <si>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</si>
  <si>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</si>
  <si>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</si>
  <si>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</si>
  <si>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</si>
  <si>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</si>
  <si>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</si>
  <si>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</si>
  <si>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</si>
  <si>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</si>
  <si>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</si>
  <si>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</si>
  <si>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</si>
  <si>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</si>
  <si>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</si>
  <si>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</si>
  <si>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</si>
  <si>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</si>
  <si>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</si>
  <si>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</si>
  <si>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</si>
  <si>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</si>
  <si>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</si>
  <si>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</si>
  <si>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</si>
  <si>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</si>
  <si>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</si>
  <si>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</si>
  <si>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</si>
  <si>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</si>
  <si>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</si>
  <si>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</si>
  <si>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</si>
  <si>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</si>
  <si>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</si>
  <si>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</si>
  <si>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</si>
  <si>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</si>
  <si>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</si>
  <si>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</si>
  <si>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</si>
  <si>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</si>
  <si>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</si>
  <si>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</si>
  <si>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</si>
  <si>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</si>
  <si>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</si>
  <si>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</si>
  <si>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</si>
  <si>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</si>
  <si>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</si>
  <si>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</si>
  <si>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</si>
  <si>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</si>
  <si>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</si>
  <si>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</si>
  <si>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</si>
  <si>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</si>
  <si>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</si>
  <si>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</si>
  <si>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</si>
  <si>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</si>
  <si>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</si>
  <si>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</si>
  <si>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</si>
  <si>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</si>
  <si>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</si>
  <si>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</si>
  <si>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</si>
  <si>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</si>
  <si>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</si>
  <si>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</si>
  <si>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</si>
  <si>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</si>
  <si>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</si>
  <si>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</si>
  <si>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</si>
  <si>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</si>
  <si>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</si>
  <si>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</si>
  <si>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</si>
  <si>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</si>
  <si>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</si>
  <si>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</si>
  <si>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</si>
  <si>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</si>
  <si>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</si>
  <si>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</si>
  <si>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</si>
  <si>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</si>
  <si>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</si>
  <si>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</si>
  <si>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</si>
  <si>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</si>
  <si>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</si>
  <si>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</si>
  <si>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</si>
  <si>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</si>
  <si>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</si>
  <si>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</si>
  <si>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</si>
  <si>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</si>
  <si>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</si>
  <si>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</si>
  <si>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</si>
  <si>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</si>
  <si>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</si>
  <si>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</si>
  <si>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</si>
  <si>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</si>
  <si>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</si>
  <si>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</si>
  <si>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</si>
  <si>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</si>
  <si>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</si>
  <si>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</si>
  <si>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</si>
  <si>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</si>
  <si>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</si>
  <si>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</si>
  <si>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</si>
  <si>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</si>
  <si>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</si>
  <si>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</si>
  <si>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</si>
  <si>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</si>
  <si>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</si>
  <si>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</si>
  <si>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</si>
  <si>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</si>
  <si>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</si>
  <si>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</si>
  <si>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</si>
  <si>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</si>
  <si>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</si>
  <si>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</si>
  <si>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</si>
  <si>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</si>
  <si>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</si>
  <si>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</si>
  <si>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</si>
  <si>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</si>
  <si>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</si>
  <si>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</si>
  <si>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</si>
  <si>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</si>
  <si>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</si>
  <si>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</si>
  <si>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</si>
  <si>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</si>
  <si>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</si>
  <si>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</si>
  <si>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</si>
  <si>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</si>
  <si>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</si>
  <si>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</si>
  <si>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</si>
  <si>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</si>
  <si>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</si>
  <si>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</si>
  <si>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</si>
  <si>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</si>
  <si>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</si>
  <si>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</si>
  <si>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</si>
  <si>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</si>
  <si>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</si>
  <si>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</si>
  <si>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</si>
  <si>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</si>
  <si>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</si>
  <si>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</si>
  <si>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</si>
  <si>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</si>
  <si>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</si>
  <si>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</si>
  <si>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</si>
  <si>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</si>
  <si>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</si>
  <si>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</si>
  <si>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</si>
  <si>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</si>
  <si>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</si>
  <si>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</si>
  <si>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</si>
  <si>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</si>
  <si>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</si>
  <si>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</si>
  <si>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</si>
  <si>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</si>
  <si>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</si>
  <si>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</si>
  <si>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</si>
  <si>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</si>
  <si>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</si>
  <si>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</si>
  <si>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</si>
  <si>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</si>
  <si>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</si>
  <si>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</si>
  <si>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</si>
  <si>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</si>
  <si>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</si>
  <si>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</si>
  <si>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</si>
  <si>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</si>
  <si>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</si>
  <si>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</si>
  <si>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</si>
  <si>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</si>
  <si>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</si>
  <si>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</si>
  <si>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</si>
  <si>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</si>
  <si>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</si>
  <si>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</si>
  <si>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</si>
  <si>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</si>
  <si>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</si>
  <si>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</si>
  <si>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</si>
  <si>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</si>
  <si>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</si>
  <si>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</si>
  <si>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</si>
  <si>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</si>
  <si>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</si>
  <si>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</si>
  <si>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</si>
  <si>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</si>
  <si>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</si>
  <si>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</si>
  <si>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</si>
  <si>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</si>
  <si>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</si>
  <si>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</si>
  <si>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</si>
  <si>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</si>
  <si>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</si>
  <si>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</si>
  <si>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</si>
  <si>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</si>
  <si>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</si>
  <si>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</si>
  <si>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</si>
  <si>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</si>
  <si>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</si>
  <si>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</si>
  <si>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</si>
  <si>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</si>
  <si>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</si>
  <si>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</si>
  <si>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</si>
  <si>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</si>
  <si>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</si>
  <si>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</si>
  <si>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</si>
  <si>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</si>
  <si>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</si>
  <si>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</si>
  <si>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</si>
  <si>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</si>
  <si>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</si>
  <si>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</si>
  <si>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</si>
  <si>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</si>
  <si>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</si>
  <si>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</si>
  <si>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</si>
  <si>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</si>
  <si>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</si>
  <si>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</si>
  <si>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</si>
  <si>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</si>
  <si>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</si>
  <si>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</si>
  <si>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</si>
  <si>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</si>
  <si>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</si>
  <si>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</si>
  <si>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</si>
  <si>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</si>
  <si>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</si>
  <si>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</si>
  <si>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</si>
  <si>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</si>
  <si>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</si>
  <si>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</si>
  <si>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</si>
  <si>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</si>
  <si>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</si>
  <si>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</si>
  <si>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</si>
  <si>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</si>
  <si>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</si>
  <si>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</si>
  <si>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</si>
  <si>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</si>
  <si>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</si>
  <si>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</si>
  <si>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</si>
  <si>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</si>
  <si>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</si>
  <si>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</si>
  <si>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</si>
  <si>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</si>
  <si>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</si>
  <si>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</si>
  <si>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</si>
  <si>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</si>
  <si>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</si>
  <si>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</si>
  <si>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</si>
  <si>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</si>
  <si>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</si>
  <si>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</si>
  <si>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</si>
  <si>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</si>
  <si>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</si>
  <si>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</si>
  <si>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</si>
  <si>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</si>
  <si>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</si>
  <si>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</si>
  <si>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</si>
  <si>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</si>
  <si>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</si>
  <si>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</si>
  <si>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</si>
  <si>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</si>
  <si>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</si>
  <si>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</si>
  <si>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</si>
  <si>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</si>
  <si>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</si>
  <si>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</si>
  <si>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</si>
  <si>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</si>
  <si>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</si>
  <si>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</si>
  <si>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</si>
  <si>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</si>
  <si>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</si>
  <si>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</si>
  <si>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</si>
  <si>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</si>
  <si>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</si>
  <si>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</si>
  <si>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</si>
  <si>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</si>
  <si>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</si>
  <si>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</si>
  <si>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</si>
  <si>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</si>
  <si>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</si>
  <si>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</si>
  <si>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</si>
  <si>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</si>
  <si>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</si>
  <si>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</si>
  <si>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</si>
  <si>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</si>
  <si>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</si>
  <si>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</si>
  <si>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</si>
  <si>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</si>
  <si>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</si>
  <si>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</si>
  <si>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</si>
  <si>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</si>
  <si>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</si>
  <si>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</si>
  <si>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</si>
  <si>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</si>
  <si>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</si>
  <si>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</si>
  <si>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</si>
  <si>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</si>
  <si>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</si>
  <si>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</si>
  <si>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</si>
  <si>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</si>
  <si>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</si>
  <si>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</si>
  <si>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</si>
  <si>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</si>
  <si>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</si>
  <si>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</si>
  <si>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</si>
  <si>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</si>
  <si>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</si>
  <si>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</si>
  <si>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</si>
  <si>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</si>
  <si>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</si>
  <si>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</si>
  <si>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</si>
  <si>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</si>
  <si>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</si>
  <si>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</si>
  <si>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</si>
  <si>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</si>
  <si>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</si>
  <si>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</si>
  <si>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</si>
  <si>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</si>
  <si>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</si>
  <si>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</si>
  <si>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</si>
  <si>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</si>
  <si>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</si>
  <si>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</si>
  <si>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</si>
  <si>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</si>
  <si>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</si>
  <si>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</si>
  <si>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</si>
  <si>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</si>
  <si>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</si>
  <si>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</si>
  <si>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</si>
  <si>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</si>
  <si>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</si>
  <si>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</si>
  <si>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 01.04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</si>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</sst>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37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234">
        <v>300074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  <c r="AH5" s="198" t="s">
        <v>47</v>
      </c>
    </row>
    <row r="6" spans="1:38" s="56" customFormat="1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  <c r="AH6" s="199"/>
    </row>
    <row r="7" spans="1:38" s="56" customFormat="1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  <c r="AH7" s="199"/>
    </row>
    <row r="8" spans="1:38" s="56" customFormat="1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  <c r="AH8" s="200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 s="106">
        <f t="shared" ref="AH10:AH50" si="17">IFERROR(ROUND(AF10/AG10,0),"")</f>
        <v>0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 s="108">
        <f t="shared" si="17"/>
        <v>0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420</v>
      </c>
      <c r="H28" s="76">
        <v>0</v>
      </c>
      <c r="I28" s="76">
        <v>420</v>
      </c>
      <c r="J28" s="76">
        <v>100</v>
      </c>
      <c r="K28" s="42">
        <v>4.0999999999999996</v>
      </c>
      <c r="L28" s="44">
        <f t="shared" si="2"/>
        <v>410</v>
      </c>
      <c r="M28" s="45">
        <f t="shared" si="3"/>
        <v>830</v>
      </c>
      <c r="N28" s="82">
        <v>0</v>
      </c>
      <c r="O28" s="77">
        <v>0</v>
      </c>
      <c r="P28" s="3">
        <f t="shared" si="4"/>
        <v>0</v>
      </c>
      <c r="Q28" s="38">
        <f t="shared" si="5"/>
        <v>130</v>
      </c>
      <c r="R28" s="76">
        <v>0</v>
      </c>
      <c r="S28" s="76">
        <v>130</v>
      </c>
      <c r="T28" s="76">
        <v>100</v>
      </c>
      <c r="U28" s="42">
        <v>4.0999999999999996</v>
      </c>
      <c r="V28" s="44">
        <f t="shared" si="6"/>
        <v>410</v>
      </c>
      <c r="W28" s="85">
        <f t="shared" si="7"/>
        <v>540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550</v>
      </c>
      <c r="AB28" s="44">
        <f t="shared" si="12"/>
        <v>0</v>
      </c>
      <c r="AC28" s="44">
        <f t="shared" si="13"/>
        <v>550</v>
      </c>
      <c r="AD28" s="44">
        <f t="shared" si="14"/>
        <v>200</v>
      </c>
      <c r="AE28" s="44">
        <f t="shared" si="15"/>
        <v>820</v>
      </c>
      <c r="AF28" s="44">
        <f t="shared" si="16"/>
        <v>1370</v>
      </c>
      <c r="AG28" s="107">
        <v>4910</v>
      </c>
      <c r="AH28" s="108">
        <f t="shared" si="17"/>
        <v>0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40</v>
      </c>
      <c r="H29" s="76">
        <v>0</v>
      </c>
      <c r="I29" s="76">
        <v>40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40</v>
      </c>
      <c r="N29" s="82">
        <v>0</v>
      </c>
      <c r="O29" s="77">
        <v>0</v>
      </c>
      <c r="P29" s="3">
        <f t="shared" si="4"/>
        <v>0</v>
      </c>
      <c r="Q29" s="38">
        <f t="shared" si="5"/>
        <v>20</v>
      </c>
      <c r="R29" s="76">
        <v>0</v>
      </c>
      <c r="S29" s="76">
        <v>20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20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60</v>
      </c>
      <c r="AB29" s="44">
        <f t="shared" si="12"/>
        <v>0</v>
      </c>
      <c r="AC29" s="44">
        <f t="shared" si="13"/>
        <v>60</v>
      </c>
      <c r="AD29" s="44">
        <f t="shared" si="14"/>
        <v>0</v>
      </c>
      <c r="AE29" s="44">
        <f t="shared" si="15"/>
        <v>0</v>
      </c>
      <c r="AF29" s="44">
        <f t="shared" si="16"/>
        <v>60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 s="108">
        <f t="shared" si="17"/>
        <v>0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 s="108">
        <f t="shared" si="17"/>
        <v>0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 s="108">
        <f t="shared" si="17"/>
        <v>0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 s="108">
        <f t="shared" si="17"/>
        <v>0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 s="108">
        <f t="shared" si="17"/>
        <v>0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 s="108">
        <f t="shared" si="17"/>
        <v>0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460</v>
      </c>
      <c r="H51" s="91">
        <f t="shared" si="18"/>
        <v>0</v>
      </c>
      <c r="I51" s="91">
        <f t="shared" si="18"/>
        <v>460</v>
      </c>
      <c r="J51" s="91">
        <f t="shared" si="18"/>
        <v>100</v>
      </c>
      <c r="K51" s="49">
        <f>ROUND(L51/J51,0)</f>
        <v>4</v>
      </c>
      <c r="L51" s="91">
        <f t="shared" ref="L51:Q51" si="19">SUM(L10:L50)</f>
        <v>410</v>
      </c>
      <c r="M51" s="91">
        <f t="shared" si="19"/>
        <v>870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150</v>
      </c>
      <c r="R51" s="91">
        <f t="shared" ref="R51" si="20">SUM(R10:R50)</f>
        <v>0</v>
      </c>
      <c r="S51" s="91">
        <f t="shared" ref="S51:AH51" si="21">SUM(S10:S50)</f>
        <v>150</v>
      </c>
      <c r="T51" s="91">
        <f t="shared" si="21"/>
        <v>100</v>
      </c>
      <c r="U51" s="49">
        <f t="shared" si="21"/>
        <v>102.6</v>
      </c>
      <c r="V51" s="91">
        <f t="shared" si="21"/>
        <v>410</v>
      </c>
      <c r="W51" s="91">
        <f t="shared" si="21"/>
        <v>560</v>
      </c>
      <c r="X51" s="91">
        <f t="shared" si="21"/>
        <v>0</v>
      </c>
      <c r="Y51" s="91">
        <f t="shared" si="21"/>
        <v>0</v>
      </c>
      <c r="Z51" s="91">
        <f t="shared" si="21"/>
        <v>0</v>
      </c>
      <c r="AA51" s="91">
        <f t="shared" si="21"/>
        <v>610</v>
      </c>
      <c r="AB51" s="91">
        <f t="shared" si="21"/>
        <v>0</v>
      </c>
      <c r="AC51" s="91">
        <f t="shared" si="21"/>
        <v>610</v>
      </c>
      <c r="AD51" s="91">
        <f t="shared" si="21"/>
        <v>200</v>
      </c>
      <c r="AE51" s="91">
        <f t="shared" si="21"/>
        <v>820</v>
      </c>
      <c r="AF51" s="91">
        <f t="shared" si="21"/>
        <v>1430</v>
      </c>
      <c r="AG51" s="91">
        <f t="shared" si="21"/>
        <v>155134</v>
      </c>
      <c r="AH51" s="91">
        <f t="shared" si="21"/>
        <v>0</v>
      </c>
      <c r="AL51" s="95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52"/>
  <sheetViews>
    <sheetView tabSelected="1" view="pageBreakPreview" zoomScale="80" zoomScaleNormal="100" zoomScaleSheetLayoutView="80" workbookViewId="0">
      <pane xSplit="3" ySplit="10" topLeftCell="F11" activePane="bottomRight" state="frozen"/>
      <selection pane="topRight" activeCell="D1" sqref="D1"/>
      <selection pane="bottomLeft" activeCell="A10" sqref="A10"/>
      <selection pane="bottomRight" activeCell="T1" sqref="T1:V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56.25" customHeight="1">
      <c r="T1" s="243" t="s">
        <v>680</v>
      </c>
      <c r="U1" s="243"/>
      <c r="V1" s="243"/>
    </row>
    <row r="2" spans="1:34" ht="63" customHeight="1">
      <c r="A2"/>
      <c r="B2" s="98"/>
      <c r="C2" s="50"/>
      <c r="D2" s="50"/>
      <c r="E2" s="50"/>
      <c r="F2" s="192" t="s">
        <v>25</v>
      </c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74"/>
      <c r="Y2" s="174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98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/>
      <c r="B4" s="167" t="s">
        <v>63</v>
      </c>
      <c r="C4" t="s">
        <v>679</v>
      </c>
      <c r="D4" s="234">
        <v>300074</v>
      </c>
      <c r="E4" s="234"/>
      <c r="F4" s="104"/>
      <c r="I4" s="234" t="s">
        <v>62</v>
      </c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/>
      <c r="B5" s="168" t="s">
        <v>49</v>
      </c>
      <c r="D5" s="168" t="s">
        <v>46</v>
      </c>
      <c r="E5" s="166"/>
      <c r="F5" s="166"/>
      <c r="G5" s="50"/>
      <c r="H5" s="50"/>
      <c r="I5" s="193" t="s">
        <v>14</v>
      </c>
      <c r="J5" s="193"/>
      <c r="K5" s="193"/>
      <c r="L5" s="55"/>
      <c r="M5" s="55"/>
      <c r="N5" s="55"/>
      <c r="O5" s="55"/>
      <c r="P5" s="50"/>
      <c r="Q5" s="111" t="s">
        <v>107</v>
      </c>
      <c r="R5" s="103"/>
      <c r="S5" s="103"/>
      <c r="T5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31" t="s">
        <v>48</v>
      </c>
      <c r="B6" s="231" t="s">
        <v>45</v>
      </c>
      <c r="C6" s="235" t="s">
        <v>0</v>
      </c>
      <c r="D6" s="207" t="s">
        <v>1</v>
      </c>
      <c r="E6" s="208"/>
      <c r="F6" s="208"/>
      <c r="G6" s="208"/>
      <c r="H6" s="208"/>
      <c r="I6" s="208"/>
      <c r="J6" s="208"/>
      <c r="K6" s="208"/>
      <c r="L6" s="208"/>
      <c r="M6" s="209"/>
      <c r="N6" s="196" t="s">
        <v>2</v>
      </c>
      <c r="O6" s="197"/>
      <c r="P6" s="197"/>
      <c r="Q6" s="197"/>
      <c r="R6" s="197"/>
      <c r="S6" s="197"/>
      <c r="T6" s="197"/>
      <c r="U6" s="197"/>
      <c r="V6" s="197"/>
      <c r="W6" s="197"/>
      <c r="X6" s="217" t="s">
        <v>3</v>
      </c>
      <c r="Y6" s="218"/>
      <c r="Z6" s="218"/>
      <c r="AA6" s="218"/>
      <c r="AB6" s="218"/>
      <c r="AC6" s="218"/>
      <c r="AD6" s="218"/>
      <c r="AE6" s="218"/>
      <c r="AF6" s="219"/>
      <c r="AG6" s="201" t="s">
        <v>22</v>
      </c>
    </row>
    <row r="7" spans="1:34" ht="26.25" customHeight="1">
      <c r="A7" s="232"/>
      <c r="B7" s="232"/>
      <c r="C7" s="236"/>
      <c r="D7" s="220" t="s">
        <v>20</v>
      </c>
      <c r="E7" s="221"/>
      <c r="F7" s="222"/>
      <c r="G7" s="241" t="s">
        <v>21</v>
      </c>
      <c r="H7" s="241"/>
      <c r="I7" s="242"/>
      <c r="J7" s="228" t="s">
        <v>4</v>
      </c>
      <c r="K7" s="229"/>
      <c r="L7" s="230"/>
      <c r="M7" s="204" t="s">
        <v>5</v>
      </c>
      <c r="N7" s="213" t="s">
        <v>20</v>
      </c>
      <c r="O7" s="214"/>
      <c r="P7" s="214"/>
      <c r="Q7" s="240" t="s">
        <v>21</v>
      </c>
      <c r="R7" s="240"/>
      <c r="S7" s="240"/>
      <c r="T7" s="240" t="s">
        <v>4</v>
      </c>
      <c r="U7" s="240"/>
      <c r="V7" s="240"/>
      <c r="W7" s="210" t="s">
        <v>5</v>
      </c>
      <c r="X7" s="215" t="s">
        <v>20</v>
      </c>
      <c r="Y7" s="216"/>
      <c r="Z7" s="216"/>
      <c r="AA7" s="206" t="s">
        <v>21</v>
      </c>
      <c r="AB7" s="206"/>
      <c r="AC7" s="206"/>
      <c r="AD7" s="206" t="s">
        <v>4</v>
      </c>
      <c r="AE7" s="206"/>
      <c r="AF7" s="202" t="s">
        <v>5</v>
      </c>
      <c r="AG7" s="202"/>
    </row>
    <row r="8" spans="1:34" ht="14.25" customHeight="1">
      <c r="A8" s="232"/>
      <c r="B8" s="232"/>
      <c r="C8" s="236"/>
      <c r="D8" s="223"/>
      <c r="E8" s="224"/>
      <c r="F8" s="225"/>
      <c r="G8" s="229"/>
      <c r="H8" s="229"/>
      <c r="I8" s="230"/>
      <c r="J8" s="194" t="s">
        <v>6</v>
      </c>
      <c r="K8" s="226" t="s">
        <v>7</v>
      </c>
      <c r="L8" s="194" t="s">
        <v>8</v>
      </c>
      <c r="M8" s="204"/>
      <c r="N8" s="215"/>
      <c r="O8" s="216"/>
      <c r="P8" s="216"/>
      <c r="Q8" s="206"/>
      <c r="R8" s="206"/>
      <c r="S8" s="206"/>
      <c r="T8" s="202" t="s">
        <v>6</v>
      </c>
      <c r="U8" s="238" t="s">
        <v>7</v>
      </c>
      <c r="V8" s="202" t="s">
        <v>8</v>
      </c>
      <c r="W8" s="211"/>
      <c r="X8" s="215"/>
      <c r="Y8" s="216"/>
      <c r="Z8" s="216"/>
      <c r="AA8" s="206"/>
      <c r="AB8" s="206"/>
      <c r="AC8" s="206"/>
      <c r="AD8" s="202" t="s">
        <v>6</v>
      </c>
      <c r="AE8" s="202" t="s">
        <v>8</v>
      </c>
      <c r="AF8" s="202"/>
      <c r="AG8" s="202"/>
    </row>
    <row r="9" spans="1:34" ht="87" customHeight="1" thickBot="1">
      <c r="A9" s="233"/>
      <c r="B9" s="233"/>
      <c r="C9" s="237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24</v>
      </c>
      <c r="I9" s="79" t="s">
        <v>23</v>
      </c>
      <c r="J9" s="195"/>
      <c r="K9" s="227"/>
      <c r="L9" s="195"/>
      <c r="M9" s="205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24</v>
      </c>
      <c r="S9" s="79" t="s">
        <v>23</v>
      </c>
      <c r="T9" s="203"/>
      <c r="U9" s="239"/>
      <c r="V9" s="203"/>
      <c r="W9" s="212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24</v>
      </c>
      <c r="AC9" s="79" t="s">
        <v>23</v>
      </c>
      <c r="AD9" s="203"/>
      <c r="AE9" s="203"/>
      <c r="AF9" s="203"/>
      <c r="AG9" s="203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35</v>
      </c>
      <c r="H10" s="58">
        <v>6</v>
      </c>
      <c r="I10" s="58">
        <v>7</v>
      </c>
      <c r="J10" s="58">
        <v>8</v>
      </c>
      <c r="K10" s="59">
        <v>9</v>
      </c>
      <c r="L10" s="60" t="s">
        <v>27</v>
      </c>
      <c r="M10" s="61" t="s">
        <v>26</v>
      </c>
      <c r="N10" s="70">
        <v>12</v>
      </c>
      <c r="O10" s="71">
        <v>13</v>
      </c>
      <c r="P10" s="71" t="s">
        <v>28</v>
      </c>
      <c r="Q10" s="71" t="s">
        <v>29</v>
      </c>
      <c r="R10" s="71">
        <v>16</v>
      </c>
      <c r="S10" s="71">
        <v>17</v>
      </c>
      <c r="T10" s="71">
        <v>18</v>
      </c>
      <c r="U10" s="72">
        <v>19</v>
      </c>
      <c r="V10" s="71" t="s">
        <v>30</v>
      </c>
      <c r="W10" s="80" t="s">
        <v>31</v>
      </c>
      <c r="X10" s="62" t="s">
        <v>33</v>
      </c>
      <c r="Y10" s="60" t="s">
        <v>34</v>
      </c>
      <c r="Z10" s="60" t="s">
        <v>32</v>
      </c>
      <c r="AA10" s="58" t="s">
        <v>36</v>
      </c>
      <c r="AB10" s="58" t="s">
        <v>37</v>
      </c>
      <c r="AC10" s="58" t="s">
        <v>38</v>
      </c>
      <c r="AD10" s="58" t="s">
        <v>39</v>
      </c>
      <c r="AE10" s="58" t="s">
        <v>40</v>
      </c>
      <c r="AF10" s="58" t="s">
        <v>41</v>
      </c>
      <c r="AG10" s="58">
        <v>31</v>
      </c>
    </row>
    <row r="11" spans="1:34" ht="60.75" customHeight="1">
      <c r="A11" s="99">
        <v>1</v>
      </c>
      <c r="B11" s="99">
        <v>136</v>
      </c>
      <c r="C11" s="112" t="s">
        <v>65</v>
      </c>
      <c r="D11" s="25">
        <v>0</v>
      </c>
      <c r="E11" s="76">
        <v>0</v>
      </c>
      <c r="F11" s="3">
        <f t="shared" ref="F11:F51" si="0">D11+E11</f>
        <v>0</v>
      </c>
      <c r="G11" s="38">
        <f t="shared" ref="G11:G51" si="1">H11+I11</f>
        <v>0</v>
      </c>
      <c r="H11" s="76">
        <v>0</v>
      </c>
      <c r="I11" s="76">
        <v>0</v>
      </c>
      <c r="J11" s="76">
        <v>0</v>
      </c>
      <c r="K11" s="37">
        <v>3.8</v>
      </c>
      <c r="L11" s="38">
        <f t="shared" ref="L11:L51" si="2">ROUND(J11*K11,0)</f>
        <v>0</v>
      </c>
      <c r="M11" s="39">
        <f t="shared" ref="M11:M51" si="3">F11+G11+L11</f>
        <v>0</v>
      </c>
      <c r="N11" s="25">
        <v>0</v>
      </c>
      <c r="O11" s="76">
        <v>0</v>
      </c>
      <c r="P11" s="3">
        <f t="shared" ref="P11:P51" si="4">N11+O11</f>
        <v>0</v>
      </c>
      <c r="Q11" s="38">
        <f t="shared" ref="Q11:Q51" si="5">R11+S11</f>
        <v>0</v>
      </c>
      <c r="R11" s="76">
        <v>0</v>
      </c>
      <c r="S11" s="76">
        <v>0</v>
      </c>
      <c r="T11" s="76">
        <v>0</v>
      </c>
      <c r="U11" s="37">
        <v>3.8</v>
      </c>
      <c r="V11" s="38">
        <f t="shared" ref="V11:V51" si="6">ROUND(T11*U11,0)</f>
        <v>0</v>
      </c>
      <c r="W11" s="69">
        <f t="shared" ref="W11:W51" si="7">P11+Q11+V11</f>
        <v>0</v>
      </c>
      <c r="X11" s="40">
        <f t="shared" ref="X11:X51" si="8">D11+N11</f>
        <v>0</v>
      </c>
      <c r="Y11" s="38">
        <f t="shared" ref="Y11:Y51" si="9">E11+O11</f>
        <v>0</v>
      </c>
      <c r="Z11" s="38">
        <f t="shared" ref="Z11:Z51" si="10">F11+P11</f>
        <v>0</v>
      </c>
      <c r="AA11" s="38">
        <f t="shared" ref="AA11:AA51" si="11">G11+Q11</f>
        <v>0</v>
      </c>
      <c r="AB11" s="38">
        <f t="shared" ref="AB11:AB51" si="12">H11+R11</f>
        <v>0</v>
      </c>
      <c r="AC11" s="38">
        <f t="shared" ref="AC11:AC51" si="13">I11+S11</f>
        <v>0</v>
      </c>
      <c r="AD11" s="38">
        <f t="shared" ref="AD11:AD51" si="14">J11+T11</f>
        <v>0</v>
      </c>
      <c r="AE11" s="38">
        <f t="shared" ref="AE11:AE51" si="15">L11+V11</f>
        <v>0</v>
      </c>
      <c r="AF11" s="38">
        <f t="shared" ref="AF11:AF51" si="16">M11+W11</f>
        <v>0</v>
      </c>
      <c r="AG11" s="105">
        <v>5282</v>
      </c>
      <c r="AH11">
        <f t="shared" ref="AH11:AH51" si="17">IFERROR(ROUND(AF11/AG11,0),"")</f>
        <v>0</v>
      </c>
    </row>
    <row r="12" spans="1:34" ht="15" customHeight="1">
      <c r="A12" s="100">
        <v>2</v>
      </c>
      <c r="B12" s="100">
        <v>4</v>
      </c>
      <c r="C12" s="113" t="s">
        <v>66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2.6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2.6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3450</v>
      </c>
      <c r="AH12">
        <f t="shared" si="17"/>
        <v>0</v>
      </c>
    </row>
    <row r="13" spans="1:34" ht="24" customHeight="1">
      <c r="A13" s="99">
        <v>3</v>
      </c>
      <c r="B13" s="100">
        <v>57</v>
      </c>
      <c r="C13" s="114" t="s">
        <v>67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2.5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2.5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4670</v>
      </c>
      <c r="AH13">
        <f t="shared" si="17"/>
        <v>0</v>
      </c>
    </row>
    <row r="14" spans="1:34" ht="15" customHeight="1">
      <c r="A14" s="100">
        <v>4</v>
      </c>
      <c r="B14" s="100">
        <v>11</v>
      </c>
      <c r="C14" s="113" t="s">
        <v>68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2.2000000000000002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2.2000000000000002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4313</v>
      </c>
      <c r="AH14">
        <f t="shared" si="17"/>
        <v>0</v>
      </c>
    </row>
    <row r="15" spans="1:34">
      <c r="A15" s="99">
        <v>5</v>
      </c>
      <c r="B15" s="100">
        <v>12</v>
      </c>
      <c r="C15" s="113" t="s">
        <v>69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3779</v>
      </c>
      <c r="AH15">
        <f t="shared" si="17"/>
        <v>0</v>
      </c>
    </row>
    <row r="16" spans="1:34">
      <c r="A16" s="100">
        <v>6</v>
      </c>
      <c r="B16" s="100">
        <v>13</v>
      </c>
      <c r="C16" s="115" t="s">
        <v>70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2.1</v>
      </c>
      <c r="L16" s="44">
        <f t="shared" si="2"/>
        <v>0</v>
      </c>
      <c r="M16" s="45">
        <f t="shared" si="3"/>
        <v>0</v>
      </c>
      <c r="N16" s="82">
        <v>0</v>
      </c>
      <c r="O16" s="77">
        <v>0</v>
      </c>
      <c r="P16" s="3">
        <f t="shared" si="4"/>
        <v>0</v>
      </c>
      <c r="Q16" s="38">
        <f t="shared" si="5"/>
        <v>0</v>
      </c>
      <c r="R16" s="76">
        <v>0</v>
      </c>
      <c r="S16" s="76">
        <v>0</v>
      </c>
      <c r="T16" s="76">
        <v>0</v>
      </c>
      <c r="U16" s="41">
        <v>2.1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0</v>
      </c>
      <c r="AH16" t="str">
        <f t="shared" si="17"/>
        <v/>
      </c>
    </row>
    <row r="17" spans="1:34">
      <c r="A17" s="99">
        <v>7</v>
      </c>
      <c r="B17" s="100">
        <v>14</v>
      </c>
      <c r="C17" s="115" t="s">
        <v>71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1">
        <v>2.7</v>
      </c>
      <c r="L17" s="44">
        <f t="shared" si="2"/>
        <v>0</v>
      </c>
      <c r="M17" s="45">
        <f t="shared" si="3"/>
        <v>0</v>
      </c>
      <c r="N17" s="83">
        <v>0</v>
      </c>
      <c r="O17" s="5">
        <v>0</v>
      </c>
      <c r="P17" s="75">
        <f t="shared" si="4"/>
        <v>0</v>
      </c>
      <c r="Q17" s="38">
        <f t="shared" si="5"/>
        <v>0</v>
      </c>
      <c r="R17" s="5">
        <v>0</v>
      </c>
      <c r="S17" s="5">
        <v>0</v>
      </c>
      <c r="T17" s="5">
        <v>0</v>
      </c>
      <c r="U17" s="41">
        <v>2.7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3008</v>
      </c>
      <c r="AH17">
        <f t="shared" si="17"/>
        <v>0</v>
      </c>
    </row>
    <row r="18" spans="1:34">
      <c r="A18" s="100">
        <v>8</v>
      </c>
      <c r="B18" s="100">
        <v>16</v>
      </c>
      <c r="C18" s="114" t="s">
        <v>72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2">
        <v>4.2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2">
        <v>4.2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5000</v>
      </c>
      <c r="AH18">
        <f t="shared" si="17"/>
        <v>0</v>
      </c>
    </row>
    <row r="19" spans="1:34">
      <c r="A19" s="99">
        <v>9</v>
      </c>
      <c r="B19" s="100">
        <v>22</v>
      </c>
      <c r="C19" s="114" t="s">
        <v>73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0</v>
      </c>
      <c r="AH19" t="str">
        <f t="shared" si="17"/>
        <v/>
      </c>
    </row>
    <row r="20" spans="1:34">
      <c r="A20" s="100">
        <v>10</v>
      </c>
      <c r="B20" s="100">
        <v>28</v>
      </c>
      <c r="C20" s="114" t="s">
        <v>74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2.4</v>
      </c>
      <c r="L20" s="44">
        <f t="shared" si="2"/>
        <v>0</v>
      </c>
      <c r="M20" s="45">
        <f t="shared" si="3"/>
        <v>0</v>
      </c>
      <c r="N20" s="82">
        <v>0</v>
      </c>
      <c r="O20" s="77">
        <v>0</v>
      </c>
      <c r="P20" s="3">
        <f t="shared" si="4"/>
        <v>0</v>
      </c>
      <c r="Q20" s="38">
        <f t="shared" si="5"/>
        <v>0</v>
      </c>
      <c r="R20" s="76">
        <v>0</v>
      </c>
      <c r="S20" s="76">
        <v>0</v>
      </c>
      <c r="T20" s="76">
        <v>0</v>
      </c>
      <c r="U20" s="41">
        <v>2.4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3439</v>
      </c>
      <c r="AH20">
        <f t="shared" si="17"/>
        <v>0</v>
      </c>
    </row>
    <row r="21" spans="1:34">
      <c r="A21" s="99">
        <v>11</v>
      </c>
      <c r="B21" s="100">
        <v>29</v>
      </c>
      <c r="C21" s="113" t="s">
        <v>75</v>
      </c>
      <c r="D21" s="82">
        <v>0</v>
      </c>
      <c r="E21" s="77">
        <v>0</v>
      </c>
      <c r="F21" s="3">
        <f t="shared" si="0"/>
        <v>0</v>
      </c>
      <c r="G21" s="38">
        <f t="shared" si="1"/>
        <v>0</v>
      </c>
      <c r="H21" s="76">
        <v>0</v>
      </c>
      <c r="I21" s="76">
        <v>0</v>
      </c>
      <c r="J21" s="76">
        <v>0</v>
      </c>
      <c r="K21" s="41">
        <v>3.1</v>
      </c>
      <c r="L21" s="44">
        <f t="shared" si="2"/>
        <v>0</v>
      </c>
      <c r="M21" s="45">
        <f t="shared" si="3"/>
        <v>0</v>
      </c>
      <c r="N21" s="83">
        <v>0</v>
      </c>
      <c r="O21" s="5">
        <v>0</v>
      </c>
      <c r="P21" s="75">
        <f t="shared" si="4"/>
        <v>0</v>
      </c>
      <c r="Q21" s="38">
        <f t="shared" si="5"/>
        <v>0</v>
      </c>
      <c r="R21" s="5">
        <v>0</v>
      </c>
      <c r="S21" s="5">
        <v>0</v>
      </c>
      <c r="T21" s="5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100">
        <v>12</v>
      </c>
      <c r="B22" s="100">
        <v>17</v>
      </c>
      <c r="C22" s="113" t="s">
        <v>76</v>
      </c>
      <c r="D22" s="83">
        <v>0</v>
      </c>
      <c r="E22" s="5">
        <v>0</v>
      </c>
      <c r="F22" s="75">
        <f t="shared" si="0"/>
        <v>0</v>
      </c>
      <c r="G22" s="38">
        <f t="shared" si="1"/>
        <v>0</v>
      </c>
      <c r="H22" s="5">
        <v>0</v>
      </c>
      <c r="I22" s="5">
        <v>0</v>
      </c>
      <c r="J22" s="5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>
        <f t="shared" si="17"/>
        <v>0</v>
      </c>
    </row>
    <row r="23" spans="1:34">
      <c r="A23" s="99">
        <v>13</v>
      </c>
      <c r="B23" s="100">
        <v>30</v>
      </c>
      <c r="C23" s="113" t="s">
        <v>77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2.2000000000000002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2.2000000000000002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2200</v>
      </c>
      <c r="AH23">
        <f t="shared" si="17"/>
        <v>0</v>
      </c>
    </row>
    <row r="24" spans="1:34">
      <c r="A24" s="100">
        <v>14</v>
      </c>
      <c r="B24" s="100">
        <v>53</v>
      </c>
      <c r="C24" s="113" t="s">
        <v>78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2.9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2.9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4600</v>
      </c>
      <c r="AH24">
        <f t="shared" si="17"/>
        <v>0</v>
      </c>
    </row>
    <row r="25" spans="1:34">
      <c r="A25" s="99">
        <v>15</v>
      </c>
      <c r="B25" s="100">
        <v>54</v>
      </c>
      <c r="C25" s="114" t="s">
        <v>79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2.2999999999999998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2.2999999999999998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2100</v>
      </c>
      <c r="AH25">
        <f t="shared" si="17"/>
        <v>0</v>
      </c>
    </row>
    <row r="26" spans="1:34">
      <c r="A26" s="100">
        <v>16</v>
      </c>
      <c r="B26" s="100">
        <v>56</v>
      </c>
      <c r="C26" s="113" t="s">
        <v>80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2231</v>
      </c>
      <c r="AH26">
        <f t="shared" si="17"/>
        <v>0</v>
      </c>
    </row>
    <row r="27" spans="1:34">
      <c r="A27" s="99">
        <v>17</v>
      </c>
      <c r="B27" s="100">
        <v>60</v>
      </c>
      <c r="C27" s="114" t="s">
        <v>81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2.5</v>
      </c>
      <c r="L27" s="44">
        <f t="shared" si="2"/>
        <v>0</v>
      </c>
      <c r="M27" s="45">
        <f t="shared" si="3"/>
        <v>0</v>
      </c>
      <c r="N27" s="83">
        <v>0</v>
      </c>
      <c r="O27" s="5">
        <v>0</v>
      </c>
      <c r="P27" s="75">
        <f t="shared" si="4"/>
        <v>0</v>
      </c>
      <c r="Q27" s="38">
        <f t="shared" si="5"/>
        <v>0</v>
      </c>
      <c r="R27" s="5">
        <v>0</v>
      </c>
      <c r="S27" s="5">
        <v>0</v>
      </c>
      <c r="T27" s="5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>
      <c r="A28" s="100">
        <v>18</v>
      </c>
      <c r="B28" s="100">
        <v>18</v>
      </c>
      <c r="C28" s="114" t="s">
        <v>82</v>
      </c>
      <c r="D28" s="83">
        <v>0</v>
      </c>
      <c r="E28" s="5">
        <v>0</v>
      </c>
      <c r="F28" s="75">
        <f t="shared" si="0"/>
        <v>0</v>
      </c>
      <c r="G28" s="38">
        <f t="shared" si="1"/>
        <v>0</v>
      </c>
      <c r="H28" s="5">
        <v>0</v>
      </c>
      <c r="I28" s="5">
        <v>0</v>
      </c>
      <c r="J28" s="5">
        <v>0</v>
      </c>
      <c r="K28" s="41">
        <v>2.5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2.5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3750</v>
      </c>
      <c r="AH28">
        <f t="shared" si="17"/>
        <v>0</v>
      </c>
    </row>
    <row r="29" spans="1:34" ht="24.75">
      <c r="A29" s="99">
        <v>19</v>
      </c>
      <c r="B29" s="100">
        <v>162</v>
      </c>
      <c r="C29" s="113" t="s">
        <v>83</v>
      </c>
      <c r="D29" s="82">
        <v>0</v>
      </c>
      <c r="E29" s="77">
        <v>0</v>
      </c>
      <c r="F29" s="3">
        <f t="shared" si="0"/>
        <v>0</v>
      </c>
      <c r="G29" s="38">
        <f t="shared" si="1"/>
        <v>420</v>
      </c>
      <c r="H29" s="76">
        <v>0</v>
      </c>
      <c r="I29" s="76">
        <v>420</v>
      </c>
      <c r="J29" s="76">
        <v>100</v>
      </c>
      <c r="K29" s="42">
        <v>4.0999999999999996</v>
      </c>
      <c r="L29" s="44">
        <f t="shared" si="2"/>
        <v>410</v>
      </c>
      <c r="M29" s="45">
        <f t="shared" si="3"/>
        <v>830</v>
      </c>
      <c r="N29" s="82">
        <v>0</v>
      </c>
      <c r="O29" s="77">
        <v>0</v>
      </c>
      <c r="P29" s="3">
        <f t="shared" si="4"/>
        <v>0</v>
      </c>
      <c r="Q29" s="38">
        <f t="shared" si="5"/>
        <v>130</v>
      </c>
      <c r="R29" s="76">
        <v>0</v>
      </c>
      <c r="S29" s="76">
        <v>130</v>
      </c>
      <c r="T29" s="76">
        <v>100</v>
      </c>
      <c r="U29" s="42">
        <v>4.0999999999999996</v>
      </c>
      <c r="V29" s="44">
        <f t="shared" si="6"/>
        <v>410</v>
      </c>
      <c r="W29" s="85">
        <f t="shared" si="7"/>
        <v>540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550</v>
      </c>
      <c r="AB29" s="44">
        <f t="shared" si="12"/>
        <v>0</v>
      </c>
      <c r="AC29" s="44">
        <f t="shared" si="13"/>
        <v>550</v>
      </c>
      <c r="AD29" s="44">
        <f t="shared" si="14"/>
        <v>200</v>
      </c>
      <c r="AE29" s="44">
        <f t="shared" si="15"/>
        <v>820</v>
      </c>
      <c r="AF29" s="44">
        <f t="shared" si="16"/>
        <v>1370</v>
      </c>
      <c r="AG29" s="107">
        <v>4910</v>
      </c>
      <c r="AH29">
        <f t="shared" si="17"/>
        <v>0</v>
      </c>
    </row>
    <row r="30" spans="1:34">
      <c r="A30" s="100">
        <v>20</v>
      </c>
      <c r="B30" s="100">
        <v>96</v>
      </c>
      <c r="C30" s="113" t="s">
        <v>84</v>
      </c>
      <c r="D30" s="82">
        <v>0</v>
      </c>
      <c r="E30" s="77">
        <v>0</v>
      </c>
      <c r="F30" s="3">
        <f t="shared" si="0"/>
        <v>0</v>
      </c>
      <c r="G30" s="38">
        <f t="shared" si="1"/>
        <v>40</v>
      </c>
      <c r="H30" s="76">
        <v>0</v>
      </c>
      <c r="I30" s="76">
        <v>40</v>
      </c>
      <c r="J30" s="76">
        <v>0</v>
      </c>
      <c r="K30" s="42">
        <v>4.0999999999999996</v>
      </c>
      <c r="L30" s="44">
        <f t="shared" si="2"/>
        <v>0</v>
      </c>
      <c r="M30" s="45">
        <f t="shared" si="3"/>
        <v>40</v>
      </c>
      <c r="N30" s="82">
        <v>0</v>
      </c>
      <c r="O30" s="77">
        <v>0</v>
      </c>
      <c r="P30" s="3">
        <f t="shared" si="4"/>
        <v>0</v>
      </c>
      <c r="Q30" s="38">
        <f t="shared" si="5"/>
        <v>20</v>
      </c>
      <c r="R30" s="76">
        <v>0</v>
      </c>
      <c r="S30" s="76">
        <v>20</v>
      </c>
      <c r="T30" s="76">
        <v>0</v>
      </c>
      <c r="U30" s="42">
        <v>4.0999999999999996</v>
      </c>
      <c r="V30" s="44">
        <f t="shared" si="6"/>
        <v>0</v>
      </c>
      <c r="W30" s="85">
        <f t="shared" si="7"/>
        <v>20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60</v>
      </c>
      <c r="AB30" s="44">
        <f t="shared" si="12"/>
        <v>0</v>
      </c>
      <c r="AC30" s="44">
        <f t="shared" si="13"/>
        <v>60</v>
      </c>
      <c r="AD30" s="44">
        <f t="shared" si="14"/>
        <v>0</v>
      </c>
      <c r="AE30" s="44">
        <f t="shared" si="15"/>
        <v>0</v>
      </c>
      <c r="AF30" s="44">
        <f t="shared" si="16"/>
        <v>60</v>
      </c>
      <c r="AG30" s="107">
        <v>4910</v>
      </c>
      <c r="AH30">
        <f t="shared" si="17"/>
        <v>0</v>
      </c>
    </row>
    <row r="31" spans="1:34">
      <c r="A31" s="99">
        <v>21</v>
      </c>
      <c r="B31" s="100">
        <v>65</v>
      </c>
      <c r="C31" s="113" t="s">
        <v>85</v>
      </c>
      <c r="D31" s="82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3.8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3.8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4870</v>
      </c>
      <c r="AH31">
        <f t="shared" si="17"/>
        <v>0</v>
      </c>
    </row>
    <row r="32" spans="1:34">
      <c r="A32" s="100">
        <v>22</v>
      </c>
      <c r="B32" s="100">
        <v>68</v>
      </c>
      <c r="C32" s="116" t="s">
        <v>86</v>
      </c>
      <c r="D32" s="83">
        <v>0</v>
      </c>
      <c r="E32" s="5">
        <v>0</v>
      </c>
      <c r="F32" s="75">
        <f t="shared" si="0"/>
        <v>0</v>
      </c>
      <c r="G32" s="38">
        <f t="shared" si="1"/>
        <v>0</v>
      </c>
      <c r="H32" s="5">
        <v>0</v>
      </c>
      <c r="I32" s="5">
        <v>0</v>
      </c>
      <c r="J32" s="5">
        <v>0</v>
      </c>
      <c r="K32" s="41">
        <v>2.8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94">
        <v>0</v>
      </c>
      <c r="T32" s="94">
        <v>0</v>
      </c>
      <c r="U32" s="41">
        <v>2.8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3200</v>
      </c>
      <c r="AH32">
        <f t="shared" si="17"/>
        <v>0</v>
      </c>
    </row>
    <row r="33" spans="1:34">
      <c r="A33" s="99">
        <v>23</v>
      </c>
      <c r="B33" s="100">
        <v>75</v>
      </c>
      <c r="C33" s="113" t="s">
        <v>87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2.5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2.5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2724</v>
      </c>
      <c r="AH33">
        <f t="shared" si="17"/>
        <v>0</v>
      </c>
    </row>
    <row r="34" spans="1:34">
      <c r="A34" s="100">
        <v>24</v>
      </c>
      <c r="B34" s="100">
        <v>77</v>
      </c>
      <c r="C34" s="113" t="s">
        <v>88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2.2000000000000002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2.2000000000000002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3888</v>
      </c>
      <c r="AH34">
        <f t="shared" si="17"/>
        <v>0</v>
      </c>
    </row>
    <row r="35" spans="1:34">
      <c r="A35" s="99">
        <v>25</v>
      </c>
      <c r="B35" s="102">
        <v>81</v>
      </c>
      <c r="C35" s="114" t="s">
        <v>89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2.1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2.1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2500</v>
      </c>
      <c r="AH35">
        <f t="shared" si="17"/>
        <v>0</v>
      </c>
    </row>
    <row r="36" spans="1:34">
      <c r="A36" s="100">
        <v>26</v>
      </c>
      <c r="B36" s="102">
        <v>85</v>
      </c>
      <c r="C36" s="113" t="s">
        <v>90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94">
        <v>0</v>
      </c>
      <c r="J36" s="94">
        <v>0</v>
      </c>
      <c r="K36" s="41">
        <v>2</v>
      </c>
      <c r="L36" s="44">
        <f t="shared" si="2"/>
        <v>0</v>
      </c>
      <c r="M36" s="45">
        <f t="shared" si="3"/>
        <v>0</v>
      </c>
      <c r="N36" s="83">
        <v>0</v>
      </c>
      <c r="O36" s="5">
        <v>0</v>
      </c>
      <c r="P36" s="75">
        <f t="shared" si="4"/>
        <v>0</v>
      </c>
      <c r="Q36" s="38">
        <f t="shared" si="5"/>
        <v>0</v>
      </c>
      <c r="R36" s="5">
        <v>0</v>
      </c>
      <c r="S36" s="5">
        <v>0</v>
      </c>
      <c r="T36" s="5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99">
        <v>27</v>
      </c>
      <c r="B37" s="102">
        <v>86</v>
      </c>
      <c r="C37" s="113" t="s">
        <v>91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3790</v>
      </c>
      <c r="AH37">
        <f t="shared" si="17"/>
        <v>0</v>
      </c>
    </row>
    <row r="38" spans="1:34">
      <c r="A38" s="100">
        <v>28</v>
      </c>
      <c r="B38" s="102">
        <v>97</v>
      </c>
      <c r="C38" s="117" t="s">
        <v>92</v>
      </c>
      <c r="D38" s="83">
        <v>0</v>
      </c>
      <c r="E38" s="5">
        <v>0</v>
      </c>
      <c r="F38" s="75">
        <f t="shared" si="0"/>
        <v>0</v>
      </c>
      <c r="G38" s="38">
        <f t="shared" si="1"/>
        <v>0</v>
      </c>
      <c r="H38" s="5">
        <v>0</v>
      </c>
      <c r="I38" s="5">
        <v>0</v>
      </c>
      <c r="J38" s="5">
        <v>0</v>
      </c>
      <c r="K38" s="41">
        <v>2.7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94">
        <v>0</v>
      </c>
      <c r="T38" s="94">
        <v>0</v>
      </c>
      <c r="U38" s="41">
        <v>2.7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99">
        <v>29</v>
      </c>
      <c r="B39" s="100">
        <v>99</v>
      </c>
      <c r="C39" s="116" t="s">
        <v>93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4670</v>
      </c>
      <c r="AH39">
        <f t="shared" si="17"/>
        <v>0</v>
      </c>
    </row>
    <row r="40" spans="1:34">
      <c r="A40" s="100">
        <v>30</v>
      </c>
      <c r="B40" s="100">
        <v>100</v>
      </c>
      <c r="C40" s="117" t="s">
        <v>94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2.9</v>
      </c>
      <c r="L40" s="44">
        <f t="shared" si="2"/>
        <v>0</v>
      </c>
      <c r="M40" s="45">
        <f t="shared" si="3"/>
        <v>0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76">
        <v>0</v>
      </c>
      <c r="T40" s="76">
        <v>0</v>
      </c>
      <c r="U40" s="41">
        <v>2.9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4800</v>
      </c>
      <c r="AH40">
        <f t="shared" si="17"/>
        <v>0</v>
      </c>
    </row>
    <row r="41" spans="1:34">
      <c r="A41" s="99">
        <v>31</v>
      </c>
      <c r="B41" s="100">
        <v>108</v>
      </c>
      <c r="C41" s="117" t="s">
        <v>95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2.6</v>
      </c>
      <c r="L41" s="44">
        <f t="shared" si="2"/>
        <v>0</v>
      </c>
      <c r="M41" s="45">
        <f t="shared" si="3"/>
        <v>0</v>
      </c>
      <c r="N41" s="83">
        <v>0</v>
      </c>
      <c r="O41" s="5">
        <v>0</v>
      </c>
      <c r="P41" s="75">
        <f t="shared" si="4"/>
        <v>0</v>
      </c>
      <c r="Q41" s="38">
        <f t="shared" si="5"/>
        <v>0</v>
      </c>
      <c r="R41" s="5">
        <v>0</v>
      </c>
      <c r="S41" s="5">
        <v>0</v>
      </c>
      <c r="T41" s="5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100">
        <v>32</v>
      </c>
      <c r="B42" s="100">
        <v>19</v>
      </c>
      <c r="C42" s="117" t="s">
        <v>96</v>
      </c>
      <c r="D42" s="83">
        <v>0</v>
      </c>
      <c r="E42" s="5">
        <v>0</v>
      </c>
      <c r="F42" s="75">
        <f t="shared" si="0"/>
        <v>0</v>
      </c>
      <c r="G42" s="38">
        <f t="shared" si="1"/>
        <v>0</v>
      </c>
      <c r="H42" s="5">
        <v>0</v>
      </c>
      <c r="I42" s="5">
        <v>0</v>
      </c>
      <c r="J42" s="5">
        <v>0</v>
      </c>
      <c r="K42" s="41">
        <v>2.6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2.6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4211</v>
      </c>
      <c r="AH42">
        <f t="shared" si="17"/>
        <v>0</v>
      </c>
    </row>
    <row r="43" spans="1:34">
      <c r="A43" s="99">
        <v>33</v>
      </c>
      <c r="B43" s="100">
        <v>112</v>
      </c>
      <c r="C43" s="117" t="s">
        <v>97</v>
      </c>
      <c r="D43" s="82">
        <v>0</v>
      </c>
      <c r="E43" s="77">
        <v>0</v>
      </c>
      <c r="F43" s="3">
        <f t="shared" si="0"/>
        <v>0</v>
      </c>
      <c r="G43" s="38">
        <f t="shared" si="1"/>
        <v>0</v>
      </c>
      <c r="H43" s="76">
        <v>0</v>
      </c>
      <c r="I43" s="76">
        <v>0</v>
      </c>
      <c r="J43" s="76">
        <v>0</v>
      </c>
      <c r="K43" s="41">
        <v>3</v>
      </c>
      <c r="L43" s="44">
        <f t="shared" si="2"/>
        <v>0</v>
      </c>
      <c r="M43" s="45">
        <f t="shared" si="3"/>
        <v>0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100">
        <v>34</v>
      </c>
      <c r="B44" s="100">
        <v>20</v>
      </c>
      <c r="C44" s="117" t="s">
        <v>98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3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3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4900</v>
      </c>
      <c r="AH44">
        <f t="shared" si="17"/>
        <v>0</v>
      </c>
    </row>
    <row r="45" spans="1:34">
      <c r="A45" s="99">
        <v>35</v>
      </c>
      <c r="B45" s="100">
        <v>116</v>
      </c>
      <c r="C45" s="116" t="s">
        <v>99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</v>
      </c>
      <c r="L45" s="44">
        <f t="shared" si="2"/>
        <v>0</v>
      </c>
      <c r="M45" s="45">
        <f t="shared" si="3"/>
        <v>0</v>
      </c>
      <c r="N45" s="82">
        <v>0</v>
      </c>
      <c r="O45" s="77">
        <v>0</v>
      </c>
      <c r="P45" s="3">
        <f t="shared" si="4"/>
        <v>0</v>
      </c>
      <c r="Q45" s="38">
        <f t="shared" si="5"/>
        <v>0</v>
      </c>
      <c r="R45" s="76">
        <v>0</v>
      </c>
      <c r="S45" s="76">
        <v>0</v>
      </c>
      <c r="T45" s="76">
        <v>0</v>
      </c>
      <c r="U45" s="41">
        <v>2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2000</v>
      </c>
      <c r="AH45">
        <f t="shared" si="17"/>
        <v>0</v>
      </c>
    </row>
    <row r="46" spans="1:34">
      <c r="A46" s="100">
        <v>36</v>
      </c>
      <c r="B46" s="100">
        <v>122</v>
      </c>
      <c r="C46" s="118" t="s">
        <v>100</v>
      </c>
      <c r="D46" s="82">
        <v>0</v>
      </c>
      <c r="E46" s="77">
        <v>0</v>
      </c>
      <c r="F46" s="3">
        <f t="shared" si="0"/>
        <v>0</v>
      </c>
      <c r="G46" s="38">
        <f t="shared" si="1"/>
        <v>0</v>
      </c>
      <c r="H46" s="76">
        <v>0</v>
      </c>
      <c r="I46" s="76">
        <v>0</v>
      </c>
      <c r="J46" s="76">
        <v>0</v>
      </c>
      <c r="K46" s="41">
        <v>2.5</v>
      </c>
      <c r="L46" s="44">
        <f t="shared" si="2"/>
        <v>0</v>
      </c>
      <c r="M46" s="45">
        <f t="shared" si="3"/>
        <v>0</v>
      </c>
      <c r="N46" s="83">
        <v>0</v>
      </c>
      <c r="O46" s="5">
        <v>0</v>
      </c>
      <c r="P46" s="75">
        <f t="shared" si="4"/>
        <v>0</v>
      </c>
      <c r="Q46" s="38">
        <f t="shared" si="5"/>
        <v>0</v>
      </c>
      <c r="R46" s="5">
        <v>0</v>
      </c>
      <c r="S46" s="5">
        <v>0</v>
      </c>
      <c r="T46" s="5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99">
        <v>37</v>
      </c>
      <c r="B47" s="100">
        <v>21</v>
      </c>
      <c r="C47" s="118" t="s">
        <v>101</v>
      </c>
      <c r="D47" s="83">
        <v>0</v>
      </c>
      <c r="E47" s="5">
        <v>0</v>
      </c>
      <c r="F47" s="75">
        <f t="shared" si="0"/>
        <v>0</v>
      </c>
      <c r="G47" s="38">
        <f t="shared" si="1"/>
        <v>0</v>
      </c>
      <c r="H47" s="5">
        <v>0</v>
      </c>
      <c r="I47" s="5">
        <v>0</v>
      </c>
      <c r="J47" s="5">
        <v>0</v>
      </c>
      <c r="K47" s="41">
        <v>2.5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2.5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3869</v>
      </c>
      <c r="AH47">
        <f t="shared" si="17"/>
        <v>0</v>
      </c>
    </row>
    <row r="48" spans="1:34">
      <c r="A48" s="100">
        <v>38</v>
      </c>
      <c r="B48" s="100">
        <v>3</v>
      </c>
      <c r="C48" s="81" t="s">
        <v>102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99">
        <v>39</v>
      </c>
      <c r="B49" s="100">
        <v>42</v>
      </c>
      <c r="C49" s="81" t="s">
        <v>103</v>
      </c>
      <c r="D49" s="82">
        <v>0</v>
      </c>
      <c r="E49" s="77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76">
        <v>0</v>
      </c>
      <c r="K49" s="41">
        <v>2</v>
      </c>
      <c r="L49" s="44">
        <f t="shared" si="2"/>
        <v>0</v>
      </c>
      <c r="M49" s="45">
        <f t="shared" si="3"/>
        <v>0</v>
      </c>
      <c r="N49" s="82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4300</v>
      </c>
      <c r="AH49">
        <f t="shared" si="17"/>
        <v>0</v>
      </c>
    </row>
    <row r="50" spans="1:34">
      <c r="A50" s="100">
        <v>40</v>
      </c>
      <c r="B50" s="100">
        <v>317</v>
      </c>
      <c r="C50" s="92" t="s">
        <v>104</v>
      </c>
      <c r="D50" s="84">
        <v>0</v>
      </c>
      <c r="E50" s="4">
        <v>0</v>
      </c>
      <c r="F50" s="3">
        <f t="shared" si="0"/>
        <v>0</v>
      </c>
      <c r="G50" s="38">
        <f t="shared" si="1"/>
        <v>0</v>
      </c>
      <c r="H50" s="76">
        <v>0</v>
      </c>
      <c r="I50" s="76">
        <v>0</v>
      </c>
      <c r="J50" s="44">
        <v>0</v>
      </c>
      <c r="K50" s="41">
        <v>0</v>
      </c>
      <c r="L50" s="44">
        <f t="shared" si="2"/>
        <v>0</v>
      </c>
      <c r="M50" s="45">
        <f t="shared" si="3"/>
        <v>0</v>
      </c>
      <c r="N50" s="84">
        <v>0</v>
      </c>
      <c r="O50" s="4">
        <v>0</v>
      </c>
      <c r="P50" s="3">
        <f t="shared" si="4"/>
        <v>0</v>
      </c>
      <c r="Q50" s="38">
        <f t="shared" si="5"/>
        <v>0</v>
      </c>
      <c r="R50" s="76">
        <v>0</v>
      </c>
      <c r="S50" s="76">
        <v>0</v>
      </c>
      <c r="T50" s="44">
        <v>0</v>
      </c>
      <c r="U50" s="41">
        <v>0</v>
      </c>
      <c r="V50" s="44">
        <f t="shared" si="6"/>
        <v>0</v>
      </c>
      <c r="W50" s="85">
        <f t="shared" si="7"/>
        <v>0</v>
      </c>
      <c r="X50" s="43">
        <f t="shared" si="8"/>
        <v>0</v>
      </c>
      <c r="Y50" s="44">
        <f t="shared" si="9"/>
        <v>0</v>
      </c>
      <c r="Z50" s="44">
        <f t="shared" si="10"/>
        <v>0</v>
      </c>
      <c r="AA50" s="44">
        <f t="shared" si="11"/>
        <v>0</v>
      </c>
      <c r="AB50" s="44">
        <f t="shared" si="12"/>
        <v>0</v>
      </c>
      <c r="AC50" s="44">
        <f t="shared" si="13"/>
        <v>0</v>
      </c>
      <c r="AD50" s="44">
        <f t="shared" si="14"/>
        <v>0</v>
      </c>
      <c r="AE50" s="44">
        <f t="shared" si="15"/>
        <v>0</v>
      </c>
      <c r="AF50" s="44">
        <f t="shared" si="16"/>
        <v>0</v>
      </c>
      <c r="AG50" s="107">
        <v>4670</v>
      </c>
      <c r="AH50">
        <f t="shared" si="17"/>
        <v>0</v>
      </c>
    </row>
    <row r="51" spans="1:34" ht="15.75" thickBot="1">
      <c r="A51" s="99">
        <v>41</v>
      </c>
      <c r="B51" s="100">
        <v>999</v>
      </c>
      <c r="C51" s="93" t="s">
        <v>105</v>
      </c>
      <c r="D51" s="86">
        <v>0</v>
      </c>
      <c r="E51" s="6">
        <v>0</v>
      </c>
      <c r="F51" s="87">
        <f t="shared" si="0"/>
        <v>0</v>
      </c>
      <c r="G51" s="48">
        <f t="shared" si="1"/>
        <v>0</v>
      </c>
      <c r="H51" s="88">
        <v>0</v>
      </c>
      <c r="I51" s="88">
        <v>0</v>
      </c>
      <c r="J51" s="67">
        <v>0</v>
      </c>
      <c r="K51" s="47">
        <v>0</v>
      </c>
      <c r="L51" s="67">
        <f t="shared" si="2"/>
        <v>0</v>
      </c>
      <c r="M51" s="89">
        <f t="shared" si="3"/>
        <v>0</v>
      </c>
      <c r="N51" s="86">
        <v>0</v>
      </c>
      <c r="O51" s="6">
        <v>0</v>
      </c>
      <c r="P51" s="87">
        <f t="shared" si="4"/>
        <v>0</v>
      </c>
      <c r="Q51" s="48">
        <f t="shared" si="5"/>
        <v>0</v>
      </c>
      <c r="R51" s="88">
        <v>0</v>
      </c>
      <c r="S51" s="88">
        <v>0</v>
      </c>
      <c r="T51" s="67">
        <v>0</v>
      </c>
      <c r="U51" s="47">
        <v>0</v>
      </c>
      <c r="V51" s="67">
        <f t="shared" si="6"/>
        <v>0</v>
      </c>
      <c r="W51" s="90">
        <f t="shared" si="7"/>
        <v>0</v>
      </c>
      <c r="X51" s="46">
        <f t="shared" si="8"/>
        <v>0</v>
      </c>
      <c r="Y51" s="67">
        <f t="shared" si="9"/>
        <v>0</v>
      </c>
      <c r="Z51" s="67">
        <f t="shared" si="10"/>
        <v>0</v>
      </c>
      <c r="AA51" s="67">
        <f t="shared" si="11"/>
        <v>0</v>
      </c>
      <c r="AB51" s="67">
        <f t="shared" si="12"/>
        <v>0</v>
      </c>
      <c r="AC51" s="67">
        <f t="shared" si="13"/>
        <v>0</v>
      </c>
      <c r="AD51" s="67">
        <f t="shared" si="14"/>
        <v>0</v>
      </c>
      <c r="AE51" s="67">
        <f t="shared" si="15"/>
        <v>0</v>
      </c>
      <c r="AF51" s="67">
        <f t="shared" si="16"/>
        <v>0</v>
      </c>
      <c r="AG51" s="109">
        <v>4670</v>
      </c>
      <c r="AH51">
        <f t="shared" si="17"/>
        <v>0</v>
      </c>
    </row>
    <row r="52" spans="1:34" ht="15.75" thickBot="1">
      <c r="A52" s="66"/>
      <c r="B52" s="96" t="s">
        <v>106</v>
      </c>
      <c r="C52" s="96" t="s">
        <v>13</v>
      </c>
      <c r="D52" s="91">
        <f t="shared" ref="D52:J52" si="18">SUM(D11:D51)</f>
        <v>0</v>
      </c>
      <c r="E52" s="91">
        <f t="shared" si="18"/>
        <v>0</v>
      </c>
      <c r="F52" s="91">
        <f t="shared" si="18"/>
        <v>0</v>
      </c>
      <c r="G52" s="91">
        <f t="shared" si="18"/>
        <v>460</v>
      </c>
      <c r="H52" s="91">
        <f t="shared" si="18"/>
        <v>0</v>
      </c>
      <c r="I52" s="91">
        <f t="shared" si="18"/>
        <v>460</v>
      </c>
      <c r="J52" s="91">
        <f t="shared" si="18"/>
        <v>100</v>
      </c>
      <c r="K52" s="49">
        <f>ROUND(L52/J52,0)</f>
        <v>4</v>
      </c>
      <c r="L52" s="91">
        <f t="shared" ref="L52:Q52" si="19">SUM(L11:L51)</f>
        <v>410</v>
      </c>
      <c r="M52" s="91">
        <f t="shared" si="19"/>
        <v>870</v>
      </c>
      <c r="N52" s="91">
        <f t="shared" si="19"/>
        <v>0</v>
      </c>
      <c r="O52" s="91">
        <f t="shared" si="19"/>
        <v>0</v>
      </c>
      <c r="P52" s="91">
        <f t="shared" si="19"/>
        <v>0</v>
      </c>
      <c r="Q52" s="91">
        <f t="shared" si="19"/>
        <v>150</v>
      </c>
      <c r="R52" s="91"/>
      <c r="S52" s="91">
        <f t="shared" ref="S52:AH52" si="20">SUM(S11:S51)</f>
        <v>150</v>
      </c>
      <c r="T52" s="91">
        <f t="shared" si="20"/>
        <v>100</v>
      </c>
      <c r="U52" s="49">
        <f t="shared" si="20"/>
        <v>102.6</v>
      </c>
      <c r="V52" s="91">
        <f t="shared" si="20"/>
        <v>410</v>
      </c>
      <c r="W52" s="91">
        <f t="shared" si="20"/>
        <v>560</v>
      </c>
      <c r="X52" s="91">
        <f t="shared" si="20"/>
        <v>0</v>
      </c>
      <c r="Y52" s="91">
        <f t="shared" si="20"/>
        <v>0</v>
      </c>
      <c r="Z52" s="91">
        <f t="shared" si="20"/>
        <v>0</v>
      </c>
      <c r="AA52" s="91">
        <f t="shared" si="20"/>
        <v>610</v>
      </c>
      <c r="AB52" s="91">
        <f t="shared" si="20"/>
        <v>0</v>
      </c>
      <c r="AC52" s="91">
        <f t="shared" si="20"/>
        <v>610</v>
      </c>
      <c r="AD52" s="91">
        <f t="shared" si="20"/>
        <v>200</v>
      </c>
      <c r="AE52" s="91">
        <f t="shared" si="20"/>
        <v>820</v>
      </c>
      <c r="AF52" s="91">
        <f t="shared" si="20"/>
        <v>1430</v>
      </c>
      <c r="AG52" s="91">
        <f t="shared" si="20"/>
        <v>155134</v>
      </c>
      <c r="AH52">
        <f t="shared" si="20"/>
        <v>0</v>
      </c>
    </row>
  </sheetData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T1:V1"/>
    <mergeCell ref="F2:W2"/>
    <mergeCell ref="D4:E4"/>
    <mergeCell ref="I4:W4"/>
    <mergeCell ref="I5:K5"/>
  </mergeCells>
  <pageMargins left="0.19685039370078741" right="0.15748031496062992" top="0.15748031496062992" bottom="0.15748031496062992" header="0.15748031496062992" footer="0.15748031496062992"/>
  <pageSetup paperSize="9" scale="56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300074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300074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300074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300074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300074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300074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300074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300074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300074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5" t="s">
        <v>62</v>
      </c>
      <c r="D3" s="245"/>
      <c r="F3" s="160">
        <v>300074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5" t="s">
        <v>62</v>
      </c>
      <c r="D3" s="245"/>
      <c r="E3" s="130"/>
      <c r="F3" s="160">
        <v>300074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5" t="s">
        <v>62</v>
      </c>
      <c r="D3" s="245"/>
      <c r="E3" s="130"/>
      <c r="F3" s="160">
        <v>300074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5" t="s">
        <v>62</v>
      </c>
      <c r="D3" s="245"/>
      <c r="E3" s="130"/>
      <c r="F3" s="160">
        <v>300074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46" t="s">
        <v>58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5" t="s">
        <v>62</v>
      </c>
      <c r="D3" s="245"/>
      <c r="E3" s="245"/>
      <c r="F3" s="245"/>
      <c r="G3" s="245"/>
      <c r="H3" s="245"/>
      <c r="J3" s="160">
        <v>300000</v>
      </c>
    </row>
    <row r="4" spans="1:12" ht="19.5" customHeight="1">
      <c r="A4" s="157" t="s">
        <v>49</v>
      </c>
      <c r="B4" s="132"/>
      <c r="C4" s="247" t="s">
        <v>14</v>
      </c>
      <c r="D4" s="247"/>
      <c r="E4" s="247"/>
      <c r="F4" s="247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1" t="s">
        <v>45</v>
      </c>
      <c r="B7" s="252" t="s">
        <v>0</v>
      </c>
      <c r="C7" s="255" t="s">
        <v>1</v>
      </c>
      <c r="D7" s="255"/>
      <c r="E7" s="255"/>
      <c r="F7" s="255" t="s">
        <v>2</v>
      </c>
      <c r="G7" s="255"/>
      <c r="H7" s="255"/>
      <c r="I7" s="256" t="s">
        <v>3</v>
      </c>
      <c r="J7" s="256"/>
      <c r="K7" s="248" t="s">
        <v>22</v>
      </c>
      <c r="L7" s="248" t="s">
        <v>60</v>
      </c>
    </row>
    <row r="8" spans="1:12" ht="28.5" customHeight="1">
      <c r="A8" s="251"/>
      <c r="B8" s="253"/>
      <c r="C8" s="249" t="s">
        <v>4</v>
      </c>
      <c r="D8" s="249"/>
      <c r="E8" s="249"/>
      <c r="F8" s="249" t="s">
        <v>4</v>
      </c>
      <c r="G8" s="249"/>
      <c r="H8" s="249"/>
      <c r="I8" s="249" t="s">
        <v>4</v>
      </c>
      <c r="J8" s="249"/>
      <c r="K8" s="248"/>
      <c r="L8" s="248"/>
    </row>
    <row r="9" spans="1:12" ht="15" customHeight="1">
      <c r="A9" s="251"/>
      <c r="B9" s="253"/>
      <c r="C9" s="248" t="s">
        <v>6</v>
      </c>
      <c r="D9" s="250" t="s">
        <v>7</v>
      </c>
      <c r="E9" s="248" t="s">
        <v>8</v>
      </c>
      <c r="F9" s="248" t="s">
        <v>6</v>
      </c>
      <c r="G9" s="250" t="s">
        <v>7</v>
      </c>
      <c r="H9" s="248" t="s">
        <v>8</v>
      </c>
      <c r="I9" s="248" t="s">
        <v>6</v>
      </c>
      <c r="J9" s="248" t="s">
        <v>8</v>
      </c>
      <c r="K9" s="248"/>
      <c r="L9" s="248"/>
    </row>
    <row r="10" spans="1:12" ht="170.25" customHeight="1">
      <c r="A10" s="251"/>
      <c r="B10" s="254"/>
      <c r="C10" s="248"/>
      <c r="D10" s="250"/>
      <c r="E10" s="248"/>
      <c r="F10" s="248"/>
      <c r="G10" s="250"/>
      <c r="H10" s="248"/>
      <c r="I10" s="248"/>
      <c r="J10" s="248"/>
      <c r="K10" s="248"/>
      <c r="L10" s="248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F7:H7"/>
    <mergeCell ref="I7:J7"/>
    <mergeCell ref="K7:K10"/>
    <mergeCell ref="I9:I10"/>
    <mergeCell ref="J9:J10"/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7" t="s">
        <v>57</v>
      </c>
      <c r="C1" s="257"/>
      <c r="D1" s="257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63</v>
      </c>
      <c r="B3" s="155"/>
      <c r="C3" s="176" t="s">
        <v>62</v>
      </c>
      <c r="D3" s="160">
        <v>300074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238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90">
        <v>1</v>
      </c>
      <c r="B7" s="190" t="s">
        <v>239</v>
      </c>
      <c r="C7" s="191" t="s">
        <v>240</v>
      </c>
      <c r="D7" s="190">
        <v>0</v>
      </c>
    </row>
    <row r="8" spans="1:9">
      <c r="A8" s="190">
        <v>2</v>
      </c>
      <c r="B8" s="190" t="s">
        <v>241</v>
      </c>
      <c r="C8" s="191" t="s">
        <v>242</v>
      </c>
      <c r="D8" s="190">
        <v>0</v>
      </c>
    </row>
    <row r="9" spans="1:9">
      <c r="A9" s="190">
        <v>3</v>
      </c>
      <c r="B9" s="190" t="s">
        <v>243</v>
      </c>
      <c r="C9" s="191" t="s">
        <v>244</v>
      </c>
      <c r="D9" s="190">
        <v>0</v>
      </c>
    </row>
    <row r="10" spans="1:9" ht="30">
      <c r="A10" s="190">
        <v>4</v>
      </c>
      <c r="B10" s="190" t="s">
        <v>245</v>
      </c>
      <c r="C10" s="191" t="s">
        <v>246</v>
      </c>
      <c r="D10" s="190">
        <v>0</v>
      </c>
    </row>
    <row r="11" spans="1:9">
      <c r="A11" s="190">
        <v>5</v>
      </c>
      <c r="B11" s="190" t="s">
        <v>247</v>
      </c>
      <c r="C11" s="191" t="s">
        <v>248</v>
      </c>
      <c r="D11" s="190">
        <v>0</v>
      </c>
    </row>
    <row r="12" spans="1:9" ht="30">
      <c r="A12" s="190">
        <v>6</v>
      </c>
      <c r="B12" s="190" t="s">
        <v>249</v>
      </c>
      <c r="C12" s="191" t="s">
        <v>250</v>
      </c>
      <c r="D12" s="190">
        <v>0</v>
      </c>
    </row>
    <row r="13" spans="1:9">
      <c r="A13" s="190">
        <v>7</v>
      </c>
      <c r="B13" s="190" t="s">
        <v>251</v>
      </c>
      <c r="C13" s="191" t="s">
        <v>252</v>
      </c>
      <c r="D13" s="190">
        <v>0</v>
      </c>
    </row>
    <row r="14" spans="1:9">
      <c r="A14" s="190">
        <v>8</v>
      </c>
      <c r="B14" s="190" t="s">
        <v>253</v>
      </c>
      <c r="C14" s="191" t="s">
        <v>254</v>
      </c>
      <c r="D14" s="190">
        <v>0</v>
      </c>
    </row>
    <row r="15" spans="1:9" ht="30">
      <c r="A15" s="190">
        <v>9</v>
      </c>
      <c r="B15" s="190" t="s">
        <v>255</v>
      </c>
      <c r="C15" s="191" t="s">
        <v>256</v>
      </c>
      <c r="D15" s="190">
        <v>0</v>
      </c>
    </row>
    <row r="16" spans="1:9">
      <c r="A16" s="190">
        <v>10</v>
      </c>
      <c r="B16" s="190" t="s">
        <v>257</v>
      </c>
      <c r="C16" s="191" t="s">
        <v>258</v>
      </c>
      <c r="D16" s="190">
        <v>0</v>
      </c>
    </row>
    <row r="17" spans="1:4">
      <c r="A17" s="190">
        <v>11</v>
      </c>
      <c r="B17" s="190" t="s">
        <v>259</v>
      </c>
      <c r="C17" s="191" t="s">
        <v>260</v>
      </c>
      <c r="D17" s="190">
        <v>0</v>
      </c>
    </row>
    <row r="18" spans="1:4">
      <c r="A18" s="190">
        <v>12</v>
      </c>
      <c r="B18" s="190" t="s">
        <v>261</v>
      </c>
      <c r="C18" s="191" t="s">
        <v>262</v>
      </c>
      <c r="D18" s="190">
        <v>0</v>
      </c>
    </row>
    <row r="19" spans="1:4">
      <c r="A19" s="190">
        <v>13</v>
      </c>
      <c r="B19" s="190" t="s">
        <v>263</v>
      </c>
      <c r="C19" s="191" t="s">
        <v>264</v>
      </c>
      <c r="D19" s="190">
        <v>0</v>
      </c>
    </row>
    <row r="20" spans="1:4">
      <c r="A20" s="190">
        <v>14</v>
      </c>
      <c r="B20" s="190" t="s">
        <v>265</v>
      </c>
      <c r="C20" s="191" t="s">
        <v>266</v>
      </c>
      <c r="D20" s="190">
        <v>0</v>
      </c>
    </row>
    <row r="21" spans="1:4">
      <c r="A21" s="190">
        <v>15</v>
      </c>
      <c r="B21" s="190" t="s">
        <v>267</v>
      </c>
      <c r="C21" s="191" t="s">
        <v>268</v>
      </c>
      <c r="D21" s="190">
        <v>0</v>
      </c>
    </row>
    <row r="22" spans="1:4">
      <c r="A22" s="190">
        <v>16</v>
      </c>
      <c r="B22" s="190" t="s">
        <v>269</v>
      </c>
      <c r="C22" s="191" t="s">
        <v>270</v>
      </c>
      <c r="D22" s="190">
        <v>0</v>
      </c>
    </row>
    <row r="23" spans="1:4">
      <c r="A23" s="190">
        <v>17</v>
      </c>
      <c r="B23" s="190" t="s">
        <v>271</v>
      </c>
      <c r="C23" s="191" t="s">
        <v>272</v>
      </c>
      <c r="D23" s="190">
        <v>0</v>
      </c>
    </row>
    <row r="24" spans="1:4">
      <c r="A24" s="190">
        <v>18</v>
      </c>
      <c r="B24" s="190" t="s">
        <v>273</v>
      </c>
      <c r="C24" s="191" t="s">
        <v>274</v>
      </c>
      <c r="D24" s="190">
        <v>0</v>
      </c>
    </row>
    <row r="25" spans="1:4">
      <c r="A25" s="190">
        <v>19</v>
      </c>
      <c r="B25" s="190" t="s">
        <v>275</v>
      </c>
      <c r="C25" s="191" t="s">
        <v>276</v>
      </c>
      <c r="D25" s="190">
        <v>0</v>
      </c>
    </row>
    <row r="26" spans="1:4">
      <c r="A26" s="190">
        <v>20</v>
      </c>
      <c r="B26" s="190" t="s">
        <v>277</v>
      </c>
      <c r="C26" s="191" t="s">
        <v>278</v>
      </c>
      <c r="D26" s="190">
        <v>0</v>
      </c>
    </row>
    <row r="27" spans="1:4">
      <c r="A27" s="190">
        <v>21</v>
      </c>
      <c r="B27" s="190" t="s">
        <v>279</v>
      </c>
      <c r="C27" s="191" t="s">
        <v>280</v>
      </c>
      <c r="D27" s="190">
        <v>0</v>
      </c>
    </row>
    <row r="28" spans="1:4">
      <c r="A28" s="190">
        <v>22</v>
      </c>
      <c r="B28" s="190" t="s">
        <v>281</v>
      </c>
      <c r="C28" s="191" t="s">
        <v>282</v>
      </c>
      <c r="D28" s="190">
        <v>0</v>
      </c>
    </row>
    <row r="29" spans="1:4">
      <c r="A29" s="190">
        <v>23</v>
      </c>
      <c r="B29" s="190" t="s">
        <v>283</v>
      </c>
      <c r="C29" s="191" t="s">
        <v>284</v>
      </c>
      <c r="D29" s="190">
        <v>0</v>
      </c>
    </row>
    <row r="30" spans="1:4" ht="30">
      <c r="A30" s="190">
        <v>24</v>
      </c>
      <c r="B30" s="190" t="s">
        <v>285</v>
      </c>
      <c r="C30" s="191" t="s">
        <v>286</v>
      </c>
      <c r="D30" s="190">
        <v>0</v>
      </c>
    </row>
    <row r="31" spans="1:4">
      <c r="A31" s="190">
        <v>25</v>
      </c>
      <c r="B31" s="190" t="s">
        <v>287</v>
      </c>
      <c r="C31" s="191" t="s">
        <v>288</v>
      </c>
      <c r="D31" s="190">
        <v>0</v>
      </c>
    </row>
    <row r="32" spans="1:4">
      <c r="A32" s="190">
        <v>26</v>
      </c>
      <c r="B32" s="190" t="s">
        <v>289</v>
      </c>
      <c r="C32" s="191" t="s">
        <v>290</v>
      </c>
      <c r="D32" s="190">
        <v>0</v>
      </c>
    </row>
    <row r="33" spans="1:4">
      <c r="A33" s="190">
        <v>27</v>
      </c>
      <c r="B33" s="190" t="s">
        <v>291</v>
      </c>
      <c r="C33" s="191" t="s">
        <v>292</v>
      </c>
      <c r="D33" s="190">
        <v>0</v>
      </c>
    </row>
    <row r="34" spans="1:4" ht="30">
      <c r="A34" s="190">
        <v>28</v>
      </c>
      <c r="B34" s="190" t="s">
        <v>293</v>
      </c>
      <c r="C34" s="191" t="s">
        <v>294</v>
      </c>
      <c r="D34" s="190">
        <v>0</v>
      </c>
    </row>
    <row r="35" spans="1:4">
      <c r="A35" s="190">
        <v>29</v>
      </c>
      <c r="B35" s="190" t="s">
        <v>295</v>
      </c>
      <c r="C35" s="191" t="s">
        <v>296</v>
      </c>
      <c r="D35" s="190">
        <v>0</v>
      </c>
    </row>
    <row r="36" spans="1:4" ht="30">
      <c r="A36" s="190">
        <v>30</v>
      </c>
      <c r="B36" s="190" t="s">
        <v>297</v>
      </c>
      <c r="C36" s="191" t="s">
        <v>298</v>
      </c>
      <c r="D36" s="190">
        <v>0</v>
      </c>
    </row>
    <row r="37" spans="1:4" ht="30">
      <c r="A37" s="190">
        <v>31</v>
      </c>
      <c r="B37" s="190" t="s">
        <v>299</v>
      </c>
      <c r="C37" s="191" t="s">
        <v>300</v>
      </c>
      <c r="D37" s="190">
        <v>0</v>
      </c>
    </row>
    <row r="38" spans="1:4">
      <c r="A38" s="190">
        <v>32</v>
      </c>
      <c r="B38" s="190" t="s">
        <v>301</v>
      </c>
      <c r="C38" s="191" t="s">
        <v>302</v>
      </c>
      <c r="D38" s="190">
        <v>0</v>
      </c>
    </row>
    <row r="39" spans="1:4">
      <c r="A39" s="190">
        <v>33</v>
      </c>
      <c r="B39" s="190" t="s">
        <v>303</v>
      </c>
      <c r="C39" s="191" t="s">
        <v>304</v>
      </c>
      <c r="D39" s="190">
        <v>0</v>
      </c>
    </row>
    <row r="40" spans="1:4">
      <c r="A40" s="190">
        <v>34</v>
      </c>
      <c r="B40" s="190" t="s">
        <v>305</v>
      </c>
      <c r="C40" s="191" t="s">
        <v>306</v>
      </c>
      <c r="D40" s="190">
        <v>0</v>
      </c>
    </row>
    <row r="41" spans="1:4">
      <c r="A41" s="190">
        <v>35</v>
      </c>
      <c r="B41" s="190" t="s">
        <v>307</v>
      </c>
      <c r="C41" s="191" t="s">
        <v>308</v>
      </c>
      <c r="D41" s="190">
        <v>0</v>
      </c>
    </row>
    <row r="42" spans="1:4">
      <c r="A42" s="190">
        <v>36</v>
      </c>
      <c r="B42" s="190" t="s">
        <v>309</v>
      </c>
      <c r="C42" s="191" t="s">
        <v>310</v>
      </c>
      <c r="D42" s="190">
        <v>0</v>
      </c>
    </row>
    <row r="43" spans="1:4">
      <c r="A43" s="190">
        <v>37</v>
      </c>
      <c r="B43" s="190" t="s">
        <v>311</v>
      </c>
      <c r="C43" s="191" t="s">
        <v>312</v>
      </c>
      <c r="D43" s="190">
        <v>0</v>
      </c>
    </row>
    <row r="44" spans="1:4">
      <c r="A44" s="190">
        <v>38</v>
      </c>
      <c r="B44" s="190" t="s">
        <v>313</v>
      </c>
      <c r="C44" s="191" t="s">
        <v>314</v>
      </c>
      <c r="D44" s="190">
        <v>0</v>
      </c>
    </row>
    <row r="45" spans="1:4">
      <c r="A45" s="190">
        <v>39</v>
      </c>
      <c r="B45" s="190" t="s">
        <v>315</v>
      </c>
      <c r="C45" s="191" t="s">
        <v>316</v>
      </c>
      <c r="D45" s="190">
        <v>0</v>
      </c>
    </row>
    <row r="46" spans="1:4">
      <c r="A46" s="190">
        <v>40</v>
      </c>
      <c r="B46" s="190" t="s">
        <v>317</v>
      </c>
      <c r="C46" s="191" t="s">
        <v>318</v>
      </c>
      <c r="D46" s="190">
        <v>0</v>
      </c>
    </row>
    <row r="47" spans="1:4">
      <c r="A47" s="190">
        <v>41</v>
      </c>
      <c r="B47" s="190" t="s">
        <v>319</v>
      </c>
      <c r="C47" s="191" t="s">
        <v>320</v>
      </c>
      <c r="D47" s="190">
        <v>0</v>
      </c>
    </row>
    <row r="48" spans="1:4">
      <c r="A48" s="190">
        <v>42</v>
      </c>
      <c r="B48" s="190" t="s">
        <v>321</v>
      </c>
      <c r="C48" s="191" t="s">
        <v>322</v>
      </c>
      <c r="D48" s="190">
        <v>0</v>
      </c>
    </row>
    <row r="49" spans="1:4">
      <c r="A49" s="190">
        <v>43</v>
      </c>
      <c r="B49" s="190" t="s">
        <v>323</v>
      </c>
      <c r="C49" s="191" t="s">
        <v>324</v>
      </c>
      <c r="D49" s="190">
        <v>0</v>
      </c>
    </row>
    <row r="50" spans="1:4">
      <c r="A50" s="190">
        <v>44</v>
      </c>
      <c r="B50" s="190" t="s">
        <v>325</v>
      </c>
      <c r="C50" s="191" t="s">
        <v>326</v>
      </c>
      <c r="D50" s="190">
        <v>0</v>
      </c>
    </row>
    <row r="51" spans="1:4">
      <c r="A51" s="190">
        <v>45</v>
      </c>
      <c r="B51" s="190" t="s">
        <v>327</v>
      </c>
      <c r="C51" s="191" t="s">
        <v>328</v>
      </c>
      <c r="D51" s="190">
        <v>0</v>
      </c>
    </row>
    <row r="52" spans="1:4">
      <c r="A52" s="190">
        <v>46</v>
      </c>
      <c r="B52" s="190" t="s">
        <v>329</v>
      </c>
      <c r="C52" s="191" t="s">
        <v>330</v>
      </c>
      <c r="D52" s="190">
        <v>0</v>
      </c>
    </row>
    <row r="53" spans="1:4">
      <c r="A53" s="190">
        <v>47</v>
      </c>
      <c r="B53" s="190" t="s">
        <v>331</v>
      </c>
      <c r="C53" s="191" t="s">
        <v>332</v>
      </c>
      <c r="D53" s="190">
        <v>0</v>
      </c>
    </row>
    <row r="54" spans="1:4">
      <c r="A54" s="190">
        <v>48</v>
      </c>
      <c r="B54" s="190" t="s">
        <v>333</v>
      </c>
      <c r="C54" s="191" t="s">
        <v>334</v>
      </c>
      <c r="D54" s="190">
        <v>0</v>
      </c>
    </row>
    <row r="55" spans="1:4" ht="30">
      <c r="A55" s="190">
        <v>49</v>
      </c>
      <c r="B55" s="190" t="s">
        <v>335</v>
      </c>
      <c r="C55" s="191" t="s">
        <v>336</v>
      </c>
      <c r="D55" s="190">
        <v>0</v>
      </c>
    </row>
    <row r="56" spans="1:4">
      <c r="A56" s="190">
        <v>50</v>
      </c>
      <c r="B56" s="190" t="s">
        <v>337</v>
      </c>
      <c r="C56" s="191" t="s">
        <v>338</v>
      </c>
      <c r="D56" s="190">
        <v>0</v>
      </c>
    </row>
    <row r="57" spans="1:4">
      <c r="A57" s="190">
        <v>51</v>
      </c>
      <c r="B57" s="190" t="s">
        <v>339</v>
      </c>
      <c r="C57" s="191" t="s">
        <v>340</v>
      </c>
      <c r="D57" s="190">
        <v>0</v>
      </c>
    </row>
    <row r="58" spans="1:4">
      <c r="A58" s="190">
        <v>52</v>
      </c>
      <c r="B58" s="190" t="s">
        <v>341</v>
      </c>
      <c r="C58" s="191" t="s">
        <v>342</v>
      </c>
      <c r="D58" s="190">
        <v>0</v>
      </c>
    </row>
    <row r="59" spans="1:4">
      <c r="A59" s="190">
        <v>53</v>
      </c>
      <c r="B59" s="190" t="s">
        <v>343</v>
      </c>
      <c r="C59" s="191" t="s">
        <v>344</v>
      </c>
      <c r="D59" s="190">
        <v>0</v>
      </c>
    </row>
    <row r="60" spans="1:4">
      <c r="A60" s="190">
        <v>54</v>
      </c>
      <c r="B60" s="190" t="s">
        <v>345</v>
      </c>
      <c r="C60" s="191" t="s">
        <v>346</v>
      </c>
      <c r="D60" s="190">
        <v>0</v>
      </c>
    </row>
    <row r="61" spans="1:4">
      <c r="A61" s="190">
        <v>55</v>
      </c>
      <c r="B61" s="190" t="s">
        <v>347</v>
      </c>
      <c r="C61" s="191" t="s">
        <v>348</v>
      </c>
      <c r="D61" s="190">
        <v>0</v>
      </c>
    </row>
    <row r="62" spans="1:4">
      <c r="A62" s="190">
        <v>56</v>
      </c>
      <c r="B62" s="190" t="s">
        <v>349</v>
      </c>
      <c r="C62" s="191" t="s">
        <v>350</v>
      </c>
      <c r="D62" s="190">
        <v>0</v>
      </c>
    </row>
    <row r="63" spans="1:4" ht="30">
      <c r="A63" s="190">
        <v>57</v>
      </c>
      <c r="B63" s="190" t="s">
        <v>351</v>
      </c>
      <c r="C63" s="191" t="s">
        <v>352</v>
      </c>
      <c r="D63" s="190">
        <v>0</v>
      </c>
    </row>
    <row r="64" spans="1:4">
      <c r="A64" s="190">
        <v>58</v>
      </c>
      <c r="B64" s="190" t="s">
        <v>353</v>
      </c>
      <c r="C64" s="191" t="s">
        <v>354</v>
      </c>
      <c r="D64" s="190">
        <v>0</v>
      </c>
    </row>
    <row r="65" spans="1:4" ht="30">
      <c r="A65" s="190">
        <v>59</v>
      </c>
      <c r="B65" s="190" t="s">
        <v>355</v>
      </c>
      <c r="C65" s="191" t="s">
        <v>356</v>
      </c>
      <c r="D65" s="190">
        <v>0</v>
      </c>
    </row>
    <row r="66" spans="1:4">
      <c r="A66" s="190">
        <v>60</v>
      </c>
      <c r="B66" s="190" t="s">
        <v>357</v>
      </c>
      <c r="C66" s="191" t="s">
        <v>358</v>
      </c>
      <c r="D66" s="190">
        <v>0</v>
      </c>
    </row>
    <row r="67" spans="1:4">
      <c r="A67" s="190">
        <v>61</v>
      </c>
      <c r="B67" s="190" t="s">
        <v>359</v>
      </c>
      <c r="C67" s="191" t="s">
        <v>360</v>
      </c>
      <c r="D67" s="190">
        <v>0</v>
      </c>
    </row>
    <row r="68" spans="1:4" ht="30">
      <c r="A68" s="190">
        <v>62</v>
      </c>
      <c r="B68" s="190" t="s">
        <v>361</v>
      </c>
      <c r="C68" s="191" t="s">
        <v>362</v>
      </c>
      <c r="D68" s="190">
        <v>0</v>
      </c>
    </row>
    <row r="69" spans="1:4">
      <c r="A69" s="190">
        <v>63</v>
      </c>
      <c r="B69" s="190" t="s">
        <v>363</v>
      </c>
      <c r="C69" s="191" t="s">
        <v>364</v>
      </c>
      <c r="D69" s="190">
        <v>0</v>
      </c>
    </row>
    <row r="70" spans="1:4">
      <c r="A70" s="190">
        <v>64</v>
      </c>
      <c r="B70" s="190" t="s">
        <v>365</v>
      </c>
      <c r="C70" s="191" t="s">
        <v>366</v>
      </c>
      <c r="D70" s="190">
        <v>0</v>
      </c>
    </row>
    <row r="71" spans="1:4">
      <c r="A71" s="190">
        <v>65</v>
      </c>
      <c r="B71" s="190" t="s">
        <v>367</v>
      </c>
      <c r="C71" s="191" t="s">
        <v>368</v>
      </c>
      <c r="D71" s="190">
        <v>0</v>
      </c>
    </row>
    <row r="72" spans="1:4">
      <c r="A72" s="190">
        <v>66</v>
      </c>
      <c r="B72" s="190" t="s">
        <v>369</v>
      </c>
      <c r="C72" s="191" t="s">
        <v>370</v>
      </c>
      <c r="D72" s="190">
        <v>0</v>
      </c>
    </row>
    <row r="73" spans="1:4">
      <c r="A73" s="190">
        <v>67</v>
      </c>
      <c r="B73" s="190" t="s">
        <v>371</v>
      </c>
      <c r="C73" s="191" t="s">
        <v>372</v>
      </c>
      <c r="D73" s="190">
        <v>0</v>
      </c>
    </row>
    <row r="74" spans="1:4">
      <c r="A74" s="190">
        <v>68</v>
      </c>
      <c r="B74" s="190" t="s">
        <v>373</v>
      </c>
      <c r="C74" s="191" t="s">
        <v>374</v>
      </c>
      <c r="D74" s="190">
        <v>0</v>
      </c>
    </row>
    <row r="75" spans="1:4" ht="30">
      <c r="A75" s="190">
        <v>69</v>
      </c>
      <c r="B75" s="190" t="s">
        <v>375</v>
      </c>
      <c r="C75" s="191" t="s">
        <v>376</v>
      </c>
      <c r="D75" s="190">
        <v>0</v>
      </c>
    </row>
    <row r="76" spans="1:4">
      <c r="A76" s="190">
        <v>70</v>
      </c>
      <c r="B76" s="190" t="s">
        <v>377</v>
      </c>
      <c r="C76" s="191" t="s">
        <v>378</v>
      </c>
      <c r="D76" s="190">
        <v>0</v>
      </c>
    </row>
    <row r="77" spans="1:4">
      <c r="A77" s="190">
        <v>71</v>
      </c>
      <c r="B77" s="190" t="s">
        <v>379</v>
      </c>
      <c r="C77" s="191" t="s">
        <v>380</v>
      </c>
      <c r="D77" s="190">
        <v>0</v>
      </c>
    </row>
    <row r="78" spans="1:4">
      <c r="A78" s="190">
        <v>72</v>
      </c>
      <c r="B78" s="190" t="s">
        <v>381</v>
      </c>
      <c r="C78" s="191" t="s">
        <v>382</v>
      </c>
      <c r="D78" s="190">
        <v>0</v>
      </c>
    </row>
    <row r="79" spans="1:4">
      <c r="A79" s="190">
        <v>73</v>
      </c>
      <c r="B79" s="190" t="s">
        <v>383</v>
      </c>
      <c r="C79" s="191" t="s">
        <v>384</v>
      </c>
      <c r="D79" s="190">
        <v>0</v>
      </c>
    </row>
    <row r="80" spans="1:4" ht="30">
      <c r="A80" s="190">
        <v>74</v>
      </c>
      <c r="B80" s="190" t="s">
        <v>385</v>
      </c>
      <c r="C80" s="191" t="s">
        <v>386</v>
      </c>
      <c r="D80" s="190">
        <v>0</v>
      </c>
    </row>
    <row r="81" spans="1:4">
      <c r="A81" s="190">
        <v>75</v>
      </c>
      <c r="B81" s="190" t="s">
        <v>387</v>
      </c>
      <c r="C81" s="191" t="s">
        <v>388</v>
      </c>
      <c r="D81" s="190">
        <v>0</v>
      </c>
    </row>
    <row r="82" spans="1:4">
      <c r="A82" s="190">
        <v>76</v>
      </c>
      <c r="B82" s="190" t="s">
        <v>389</v>
      </c>
      <c r="C82" s="191" t="s">
        <v>390</v>
      </c>
      <c r="D82" s="190">
        <v>0</v>
      </c>
    </row>
    <row r="83" spans="1:4">
      <c r="A83" s="190">
        <v>77</v>
      </c>
      <c r="B83" s="190" t="s">
        <v>391</v>
      </c>
      <c r="C83" s="191" t="s">
        <v>392</v>
      </c>
      <c r="D83" s="190">
        <v>0</v>
      </c>
    </row>
    <row r="84" spans="1:4" ht="30">
      <c r="A84" s="190">
        <v>78</v>
      </c>
      <c r="B84" s="190" t="s">
        <v>393</v>
      </c>
      <c r="C84" s="191" t="s">
        <v>394</v>
      </c>
      <c r="D84" s="190">
        <v>0</v>
      </c>
    </row>
    <row r="85" spans="1:4" ht="30">
      <c r="A85" s="190">
        <v>79</v>
      </c>
      <c r="B85" s="190" t="s">
        <v>395</v>
      </c>
      <c r="C85" s="191" t="s">
        <v>396</v>
      </c>
      <c r="D85" s="190">
        <v>0</v>
      </c>
    </row>
    <row r="86" spans="1:4" ht="30">
      <c r="A86" s="190">
        <v>80</v>
      </c>
      <c r="B86" s="190" t="s">
        <v>397</v>
      </c>
      <c r="C86" s="191" t="s">
        <v>398</v>
      </c>
      <c r="D86" s="190">
        <v>0</v>
      </c>
    </row>
    <row r="87" spans="1:4" ht="30">
      <c r="A87" s="190">
        <v>81</v>
      </c>
      <c r="B87" s="190" t="s">
        <v>399</v>
      </c>
      <c r="C87" s="191" t="s">
        <v>400</v>
      </c>
      <c r="D87" s="190">
        <v>0</v>
      </c>
    </row>
    <row r="88" spans="1:4">
      <c r="A88" s="190">
        <v>82</v>
      </c>
      <c r="B88" s="190" t="s">
        <v>401</v>
      </c>
      <c r="C88" s="191" t="s">
        <v>402</v>
      </c>
      <c r="D88" s="190">
        <v>0</v>
      </c>
    </row>
    <row r="89" spans="1:4" ht="30">
      <c r="A89" s="190">
        <v>83</v>
      </c>
      <c r="B89" s="190" t="s">
        <v>403</v>
      </c>
      <c r="C89" s="191" t="s">
        <v>404</v>
      </c>
      <c r="D89" s="190">
        <v>0</v>
      </c>
    </row>
    <row r="90" spans="1:4" ht="30">
      <c r="A90" s="190">
        <v>84</v>
      </c>
      <c r="B90" s="190" t="s">
        <v>405</v>
      </c>
      <c r="C90" s="191" t="s">
        <v>406</v>
      </c>
      <c r="D90" s="190">
        <v>0</v>
      </c>
    </row>
    <row r="91" spans="1:4">
      <c r="A91" s="190">
        <v>85</v>
      </c>
      <c r="B91" s="190" t="s">
        <v>407</v>
      </c>
      <c r="C91" s="191" t="s">
        <v>408</v>
      </c>
      <c r="D91" s="190">
        <v>0</v>
      </c>
    </row>
    <row r="92" spans="1:4">
      <c r="A92" s="190">
        <v>86</v>
      </c>
      <c r="B92" s="190" t="s">
        <v>409</v>
      </c>
      <c r="C92" s="191" t="s">
        <v>410</v>
      </c>
      <c r="D92" s="190">
        <v>0</v>
      </c>
    </row>
    <row r="93" spans="1:4">
      <c r="A93" s="190"/>
      <c r="B93" s="190" t="s">
        <v>237</v>
      </c>
      <c r="C93" s="191"/>
      <c r="D93" s="190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300074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0</v>
      </c>
    </row>
    <row r="8" spans="1:4">
      <c r="A8" s="190">
        <v>2</v>
      </c>
      <c r="B8" s="190" t="s">
        <v>414</v>
      </c>
      <c r="C8" s="191" t="s">
        <v>415</v>
      </c>
      <c r="D8" s="190">
        <v>0</v>
      </c>
    </row>
    <row r="9" spans="1:4">
      <c r="A9" s="190">
        <v>3</v>
      </c>
      <c r="B9" s="190" t="s">
        <v>416</v>
      </c>
      <c r="C9" s="191" t="s">
        <v>417</v>
      </c>
      <c r="D9" s="190">
        <v>0</v>
      </c>
    </row>
    <row r="10" spans="1:4">
      <c r="A10" s="190">
        <v>4</v>
      </c>
      <c r="B10" s="190" t="s">
        <v>418</v>
      </c>
      <c r="C10" s="191" t="s">
        <v>419</v>
      </c>
      <c r="D10" s="190">
        <v>0</v>
      </c>
    </row>
    <row r="11" spans="1:4">
      <c r="A11" s="190">
        <v>5</v>
      </c>
      <c r="B11" s="190" t="s">
        <v>420</v>
      </c>
      <c r="C11" s="191" t="s">
        <v>421</v>
      </c>
      <c r="D11" s="190">
        <v>0</v>
      </c>
    </row>
    <row r="12" spans="1:4">
      <c r="A12" s="190">
        <v>6</v>
      </c>
      <c r="B12" s="190" t="s">
        <v>422</v>
      </c>
      <c r="C12" s="191" t="s">
        <v>423</v>
      </c>
      <c r="D12" s="190">
        <v>0</v>
      </c>
    </row>
    <row r="13" spans="1:4">
      <c r="A13" s="190">
        <v>7</v>
      </c>
      <c r="B13" s="190" t="s">
        <v>424</v>
      </c>
      <c r="C13" s="191" t="s">
        <v>425</v>
      </c>
      <c r="D13" s="190">
        <v>0</v>
      </c>
    </row>
    <row r="14" spans="1:4">
      <c r="A14" s="190">
        <v>8</v>
      </c>
      <c r="B14" s="190" t="s">
        <v>426</v>
      </c>
      <c r="C14" s="191" t="s">
        <v>427</v>
      </c>
      <c r="D14" s="190">
        <v>0</v>
      </c>
    </row>
    <row r="15" spans="1:4">
      <c r="A15" s="190">
        <v>9</v>
      </c>
      <c r="B15" s="190" t="s">
        <v>428</v>
      </c>
      <c r="C15" s="191" t="s">
        <v>429</v>
      </c>
      <c r="D15" s="190">
        <v>0</v>
      </c>
    </row>
    <row r="16" spans="1:4">
      <c r="A16" s="190">
        <v>10</v>
      </c>
      <c r="B16" s="190" t="s">
        <v>430</v>
      </c>
      <c r="C16" s="191" t="s">
        <v>431</v>
      </c>
      <c r="D16" s="190">
        <v>0</v>
      </c>
    </row>
    <row r="17" spans="1:4">
      <c r="A17" s="190">
        <v>11</v>
      </c>
      <c r="B17" s="190" t="s">
        <v>432</v>
      </c>
      <c r="C17" s="191" t="s">
        <v>433</v>
      </c>
      <c r="D17" s="190">
        <v>0</v>
      </c>
    </row>
    <row r="18" spans="1:4">
      <c r="A18" s="190">
        <v>12</v>
      </c>
      <c r="B18" s="190" t="s">
        <v>434</v>
      </c>
      <c r="C18" s="191" t="s">
        <v>435</v>
      </c>
      <c r="D18" s="190">
        <v>0</v>
      </c>
    </row>
    <row r="19" spans="1:4">
      <c r="A19" s="190">
        <v>13</v>
      </c>
      <c r="B19" s="190" t="s">
        <v>436</v>
      </c>
      <c r="C19" s="191" t="s">
        <v>437</v>
      </c>
      <c r="D19" s="190">
        <v>0</v>
      </c>
    </row>
    <row r="20" spans="1:4">
      <c r="A20" s="190">
        <v>14</v>
      </c>
      <c r="B20" s="190" t="s">
        <v>438</v>
      </c>
      <c r="C20" s="191" t="s">
        <v>439</v>
      </c>
      <c r="D20" s="190">
        <v>0</v>
      </c>
    </row>
    <row r="21" spans="1:4">
      <c r="A21" s="190">
        <v>15</v>
      </c>
      <c r="B21" s="190" t="s">
        <v>440</v>
      </c>
      <c r="C21" s="191" t="s">
        <v>441</v>
      </c>
      <c r="D21" s="190">
        <v>0</v>
      </c>
    </row>
    <row r="22" spans="1:4">
      <c r="A22" s="190">
        <v>16</v>
      </c>
      <c r="B22" s="190" t="s">
        <v>442</v>
      </c>
      <c r="C22" s="191" t="s">
        <v>443</v>
      </c>
      <c r="D22" s="190">
        <v>0</v>
      </c>
    </row>
    <row r="23" spans="1:4">
      <c r="A23" s="190">
        <v>17</v>
      </c>
      <c r="B23" s="190" t="s">
        <v>444</v>
      </c>
      <c r="C23" s="191" t="s">
        <v>445</v>
      </c>
      <c r="D23" s="190">
        <v>0</v>
      </c>
    </row>
    <row r="24" spans="1:4">
      <c r="A24" s="190">
        <v>18</v>
      </c>
      <c r="B24" s="190" t="s">
        <v>446</v>
      </c>
      <c r="C24" s="191" t="s">
        <v>447</v>
      </c>
      <c r="D24" s="190">
        <v>0</v>
      </c>
    </row>
    <row r="25" spans="1:4">
      <c r="A25" s="190">
        <v>19</v>
      </c>
      <c r="B25" s="190" t="s">
        <v>448</v>
      </c>
      <c r="C25" s="191" t="s">
        <v>449</v>
      </c>
      <c r="D25" s="190">
        <v>0</v>
      </c>
    </row>
    <row r="26" spans="1:4">
      <c r="A26" s="190">
        <v>20</v>
      </c>
      <c r="B26" s="190" t="s">
        <v>450</v>
      </c>
      <c r="C26" s="191" t="s">
        <v>451</v>
      </c>
      <c r="D26" s="190">
        <v>0</v>
      </c>
    </row>
    <row r="27" spans="1:4">
      <c r="A27" s="190">
        <v>21</v>
      </c>
      <c r="B27" s="190" t="s">
        <v>452</v>
      </c>
      <c r="C27" s="191" t="s">
        <v>453</v>
      </c>
      <c r="D27" s="190">
        <v>0</v>
      </c>
    </row>
    <row r="28" spans="1:4">
      <c r="A28" s="190">
        <v>22</v>
      </c>
      <c r="B28" s="190" t="s">
        <v>454</v>
      </c>
      <c r="C28" s="191" t="s">
        <v>455</v>
      </c>
      <c r="D28" s="190">
        <v>0</v>
      </c>
    </row>
    <row r="29" spans="1:4">
      <c r="A29" s="190">
        <v>23</v>
      </c>
      <c r="B29" s="190" t="s">
        <v>456</v>
      </c>
      <c r="C29" s="191" t="s">
        <v>457</v>
      </c>
      <c r="D29" s="190">
        <v>0</v>
      </c>
    </row>
    <row r="30" spans="1:4">
      <c r="A30" s="190">
        <v>24</v>
      </c>
      <c r="B30" s="190" t="s">
        <v>458</v>
      </c>
      <c r="C30" s="191" t="s">
        <v>459</v>
      </c>
      <c r="D30" s="190">
        <v>0</v>
      </c>
    </row>
    <row r="31" spans="1:4">
      <c r="A31" s="190">
        <v>25</v>
      </c>
      <c r="B31" s="190" t="s">
        <v>460</v>
      </c>
      <c r="C31" s="191" t="s">
        <v>461</v>
      </c>
      <c r="D31" s="190">
        <v>0</v>
      </c>
    </row>
    <row r="32" spans="1:4">
      <c r="A32" s="190">
        <v>26</v>
      </c>
      <c r="B32" s="190" t="s">
        <v>462</v>
      </c>
      <c r="C32" s="191" t="s">
        <v>463</v>
      </c>
      <c r="D32" s="190">
        <v>0</v>
      </c>
    </row>
    <row r="33" spans="1:4">
      <c r="A33" s="190">
        <v>27</v>
      </c>
      <c r="B33" s="190" t="s">
        <v>464</v>
      </c>
      <c r="C33" s="191" t="s">
        <v>465</v>
      </c>
      <c r="D33" s="190">
        <v>0</v>
      </c>
    </row>
    <row r="34" spans="1:4">
      <c r="A34" s="190">
        <v>28</v>
      </c>
      <c r="B34" s="190" t="s">
        <v>466</v>
      </c>
      <c r="C34" s="191" t="s">
        <v>467</v>
      </c>
      <c r="D34" s="190">
        <v>0</v>
      </c>
    </row>
    <row r="35" spans="1:4">
      <c r="A35" s="190">
        <v>29</v>
      </c>
      <c r="B35" s="190" t="s">
        <v>468</v>
      </c>
      <c r="C35" s="191" t="s">
        <v>469</v>
      </c>
      <c r="D35" s="190">
        <v>0</v>
      </c>
    </row>
    <row r="36" spans="1:4">
      <c r="A36" s="190">
        <v>30</v>
      </c>
      <c r="B36" s="190" t="s">
        <v>470</v>
      </c>
      <c r="C36" s="191" t="s">
        <v>471</v>
      </c>
      <c r="D36" s="190">
        <v>0</v>
      </c>
    </row>
    <row r="37" spans="1:4">
      <c r="A37" s="190">
        <v>31</v>
      </c>
      <c r="B37" s="190" t="s">
        <v>472</v>
      </c>
      <c r="C37" s="191" t="s">
        <v>473</v>
      </c>
      <c r="D37" s="190">
        <v>0</v>
      </c>
    </row>
    <row r="38" spans="1:4">
      <c r="A38" s="190">
        <v>32</v>
      </c>
      <c r="B38" s="190" t="s">
        <v>474</v>
      </c>
      <c r="C38" s="191" t="s">
        <v>475</v>
      </c>
      <c r="D38" s="190">
        <v>0</v>
      </c>
    </row>
    <row r="39" spans="1:4">
      <c r="A39" s="190">
        <v>33</v>
      </c>
      <c r="B39" s="190" t="s">
        <v>476</v>
      </c>
      <c r="C39" s="191" t="s">
        <v>477</v>
      </c>
      <c r="D39" s="190">
        <v>0</v>
      </c>
    </row>
    <row r="40" spans="1:4">
      <c r="A40" s="190">
        <v>34</v>
      </c>
      <c r="B40" s="190" t="s">
        <v>478</v>
      </c>
      <c r="C40" s="191" t="s">
        <v>479</v>
      </c>
      <c r="D40" s="190">
        <v>0</v>
      </c>
    </row>
    <row r="41" spans="1:4">
      <c r="A41" s="190">
        <v>35</v>
      </c>
      <c r="B41" s="190" t="s">
        <v>480</v>
      </c>
      <c r="C41" s="191" t="s">
        <v>481</v>
      </c>
      <c r="D41" s="190">
        <v>0</v>
      </c>
    </row>
    <row r="42" spans="1:4">
      <c r="A42" s="190">
        <v>36</v>
      </c>
      <c r="B42" s="190" t="s">
        <v>482</v>
      </c>
      <c r="C42" s="191" t="s">
        <v>483</v>
      </c>
      <c r="D42" s="190">
        <v>0</v>
      </c>
    </row>
    <row r="43" spans="1:4">
      <c r="A43" s="190">
        <v>37</v>
      </c>
      <c r="B43" s="190" t="s">
        <v>484</v>
      </c>
      <c r="C43" s="191" t="s">
        <v>485</v>
      </c>
      <c r="D43" s="190">
        <v>0</v>
      </c>
    </row>
    <row r="44" spans="1:4">
      <c r="A44" s="190">
        <v>38</v>
      </c>
      <c r="B44" s="190" t="s">
        <v>486</v>
      </c>
      <c r="C44" s="191" t="s">
        <v>487</v>
      </c>
      <c r="D44" s="190">
        <v>0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0</v>
      </c>
    </row>
    <row r="46" spans="1:4">
      <c r="A46" s="190">
        <v>40</v>
      </c>
      <c r="B46" s="190" t="s">
        <v>490</v>
      </c>
      <c r="C46" s="191" t="s">
        <v>491</v>
      </c>
      <c r="D46" s="190">
        <v>0</v>
      </c>
    </row>
    <row r="47" spans="1:4">
      <c r="A47" s="190">
        <v>41</v>
      </c>
      <c r="B47" s="190" t="s">
        <v>492</v>
      </c>
      <c r="C47" s="191" t="s">
        <v>493</v>
      </c>
      <c r="D47" s="190">
        <v>0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0</v>
      </c>
    </row>
    <row r="49" spans="1:4">
      <c r="A49" s="190">
        <v>43</v>
      </c>
      <c r="B49" s="190" t="s">
        <v>496</v>
      </c>
      <c r="C49" s="191" t="s">
        <v>497</v>
      </c>
      <c r="D49" s="190">
        <v>0</v>
      </c>
    </row>
    <row r="50" spans="1:4">
      <c r="A50" s="190">
        <v>44</v>
      </c>
      <c r="B50" s="190" t="s">
        <v>498</v>
      </c>
      <c r="C50" s="191" t="s">
        <v>499</v>
      </c>
      <c r="D50" s="190">
        <v>0</v>
      </c>
    </row>
    <row r="51" spans="1:4">
      <c r="A51" s="190">
        <v>45</v>
      </c>
      <c r="B51" s="190" t="s">
        <v>500</v>
      </c>
      <c r="C51" s="191" t="s">
        <v>501</v>
      </c>
      <c r="D51" s="190">
        <v>0</v>
      </c>
    </row>
    <row r="52" spans="1:4">
      <c r="A52" s="190">
        <v>46</v>
      </c>
      <c r="B52" s="190" t="s">
        <v>502</v>
      </c>
      <c r="C52" s="191" t="s">
        <v>503</v>
      </c>
      <c r="D52" s="190">
        <v>0</v>
      </c>
    </row>
    <row r="53" spans="1:4">
      <c r="A53" s="190">
        <v>47</v>
      </c>
      <c r="B53" s="190" t="s">
        <v>504</v>
      </c>
      <c r="C53" s="191" t="s">
        <v>505</v>
      </c>
      <c r="D53" s="190">
        <v>0</v>
      </c>
    </row>
    <row r="54" spans="1:4">
      <c r="A54" s="190">
        <v>48</v>
      </c>
      <c r="B54" s="190" t="s">
        <v>506</v>
      </c>
      <c r="C54" s="191" t="s">
        <v>507</v>
      </c>
      <c r="D54" s="190">
        <v>0</v>
      </c>
    </row>
    <row r="55" spans="1:4">
      <c r="A55" s="190">
        <v>49</v>
      </c>
      <c r="B55" s="190" t="s">
        <v>508</v>
      </c>
      <c r="C55" s="191" t="s">
        <v>509</v>
      </c>
      <c r="D55" s="190">
        <v>0</v>
      </c>
    </row>
    <row r="56" spans="1:4">
      <c r="A56" s="190"/>
      <c r="B56" s="190" t="s">
        <v>237</v>
      </c>
      <c r="C56" s="191"/>
      <c r="D56" s="190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300074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510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511</v>
      </c>
      <c r="C7" s="191" t="s">
        <v>512</v>
      </c>
      <c r="D7" s="190">
        <v>0</v>
      </c>
    </row>
    <row r="8" spans="1:4">
      <c r="A8" s="190">
        <v>2</v>
      </c>
      <c r="B8" s="190" t="s">
        <v>513</v>
      </c>
      <c r="C8" s="191" t="s">
        <v>514</v>
      </c>
      <c r="D8" s="190">
        <v>0</v>
      </c>
    </row>
    <row r="9" spans="1:4">
      <c r="A9" s="190">
        <v>3</v>
      </c>
      <c r="B9" s="190" t="s">
        <v>515</v>
      </c>
      <c r="C9" s="191" t="s">
        <v>516</v>
      </c>
      <c r="D9" s="190">
        <v>0</v>
      </c>
    </row>
    <row r="10" spans="1:4">
      <c r="A10" s="190">
        <v>4</v>
      </c>
      <c r="B10" s="190" t="s">
        <v>517</v>
      </c>
      <c r="C10" s="191" t="s">
        <v>518</v>
      </c>
      <c r="D10" s="190">
        <v>0</v>
      </c>
    </row>
    <row r="11" spans="1:4">
      <c r="A11" s="190">
        <v>5</v>
      </c>
      <c r="B11" s="190" t="s">
        <v>519</v>
      </c>
      <c r="C11" s="191" t="s">
        <v>520</v>
      </c>
      <c r="D11" s="190">
        <v>0</v>
      </c>
    </row>
    <row r="12" spans="1:4">
      <c r="A12" s="190">
        <v>6</v>
      </c>
      <c r="B12" s="190" t="s">
        <v>521</v>
      </c>
      <c r="C12" s="191" t="s">
        <v>522</v>
      </c>
      <c r="D12" s="190">
        <v>0</v>
      </c>
    </row>
    <row r="13" spans="1:4">
      <c r="A13" s="190">
        <v>7</v>
      </c>
      <c r="B13" s="190" t="s">
        <v>523</v>
      </c>
      <c r="C13" s="191" t="s">
        <v>524</v>
      </c>
      <c r="D13" s="190">
        <v>0</v>
      </c>
    </row>
    <row r="14" spans="1:4">
      <c r="A14" s="190">
        <v>8</v>
      </c>
      <c r="B14" s="190" t="s">
        <v>525</v>
      </c>
      <c r="C14" s="191" t="s">
        <v>526</v>
      </c>
      <c r="D14" s="190">
        <v>0</v>
      </c>
    </row>
    <row r="15" spans="1:4">
      <c r="A15" s="190">
        <v>9</v>
      </c>
      <c r="B15" s="190" t="s">
        <v>527</v>
      </c>
      <c r="C15" s="191" t="s">
        <v>528</v>
      </c>
      <c r="D15" s="190">
        <v>0</v>
      </c>
    </row>
    <row r="16" spans="1:4" ht="30">
      <c r="A16" s="190">
        <v>10</v>
      </c>
      <c r="B16" s="190" t="s">
        <v>529</v>
      </c>
      <c r="C16" s="191" t="s">
        <v>530</v>
      </c>
      <c r="D16" s="190">
        <v>0</v>
      </c>
    </row>
    <row r="17" spans="1:4">
      <c r="A17" s="190">
        <v>11</v>
      </c>
      <c r="B17" s="190" t="s">
        <v>531</v>
      </c>
      <c r="C17" s="191" t="s">
        <v>532</v>
      </c>
      <c r="D17" s="190">
        <v>0</v>
      </c>
    </row>
    <row r="18" spans="1:4">
      <c r="A18" s="190">
        <v>12</v>
      </c>
      <c r="B18" s="190" t="s">
        <v>533</v>
      </c>
      <c r="C18" s="191" t="s">
        <v>534</v>
      </c>
      <c r="D18" s="190">
        <v>0</v>
      </c>
    </row>
    <row r="19" spans="1:4">
      <c r="A19" s="190">
        <v>13</v>
      </c>
      <c r="B19" s="190" t="s">
        <v>535</v>
      </c>
      <c r="C19" s="191" t="s">
        <v>536</v>
      </c>
      <c r="D19" s="190">
        <v>0</v>
      </c>
    </row>
    <row r="20" spans="1:4">
      <c r="A20" s="190">
        <v>14</v>
      </c>
      <c r="B20" s="190" t="s">
        <v>537</v>
      </c>
      <c r="C20" s="191" t="s">
        <v>538</v>
      </c>
      <c r="D20" s="190">
        <v>0</v>
      </c>
    </row>
    <row r="21" spans="1:4">
      <c r="A21" s="190">
        <v>15</v>
      </c>
      <c r="B21" s="190" t="s">
        <v>539</v>
      </c>
      <c r="C21" s="191" t="s">
        <v>540</v>
      </c>
      <c r="D21" s="190">
        <v>0</v>
      </c>
    </row>
    <row r="22" spans="1:4">
      <c r="A22" s="190">
        <v>16</v>
      </c>
      <c r="B22" s="190" t="s">
        <v>541</v>
      </c>
      <c r="C22" s="191" t="s">
        <v>542</v>
      </c>
      <c r="D22" s="190">
        <v>0</v>
      </c>
    </row>
    <row r="23" spans="1:4">
      <c r="A23" s="190">
        <v>17</v>
      </c>
      <c r="B23" s="190" t="s">
        <v>543</v>
      </c>
      <c r="C23" s="191" t="s">
        <v>544</v>
      </c>
      <c r="D23" s="190">
        <v>0</v>
      </c>
    </row>
    <row r="24" spans="1:4">
      <c r="A24" s="190">
        <v>18</v>
      </c>
      <c r="B24" s="190" t="s">
        <v>545</v>
      </c>
      <c r="C24" s="191" t="s">
        <v>546</v>
      </c>
      <c r="D24" s="190">
        <v>0</v>
      </c>
    </row>
    <row r="25" spans="1:4">
      <c r="A25" s="190">
        <v>19</v>
      </c>
      <c r="B25" s="190" t="s">
        <v>547</v>
      </c>
      <c r="C25" s="191" t="s">
        <v>548</v>
      </c>
      <c r="D25" s="190">
        <v>0</v>
      </c>
    </row>
    <row r="26" spans="1:4">
      <c r="A26" s="190">
        <v>20</v>
      </c>
      <c r="B26" s="190" t="s">
        <v>549</v>
      </c>
      <c r="C26" s="191" t="s">
        <v>550</v>
      </c>
      <c r="D26" s="190">
        <v>0</v>
      </c>
    </row>
    <row r="27" spans="1:4" ht="30">
      <c r="A27" s="190">
        <v>21</v>
      </c>
      <c r="B27" s="190" t="s">
        <v>551</v>
      </c>
      <c r="C27" s="191" t="s">
        <v>552</v>
      </c>
      <c r="D27" s="190">
        <v>0</v>
      </c>
    </row>
    <row r="28" spans="1:4">
      <c r="A28" s="190">
        <v>22</v>
      </c>
      <c r="B28" s="190" t="s">
        <v>553</v>
      </c>
      <c r="C28" s="191" t="s">
        <v>554</v>
      </c>
      <c r="D28" s="190">
        <v>0</v>
      </c>
    </row>
    <row r="29" spans="1:4">
      <c r="A29" s="190">
        <v>23</v>
      </c>
      <c r="B29" s="190" t="s">
        <v>555</v>
      </c>
      <c r="C29" s="191" t="s">
        <v>556</v>
      </c>
      <c r="D29" s="190">
        <v>0</v>
      </c>
    </row>
    <row r="30" spans="1:4">
      <c r="A30" s="190">
        <v>24</v>
      </c>
      <c r="B30" s="190" t="s">
        <v>557</v>
      </c>
      <c r="C30" s="191" t="s">
        <v>558</v>
      </c>
      <c r="D30" s="190">
        <v>0</v>
      </c>
    </row>
    <row r="31" spans="1:4">
      <c r="A31" s="190">
        <v>25</v>
      </c>
      <c r="B31" s="190" t="s">
        <v>559</v>
      </c>
      <c r="C31" s="191" t="s">
        <v>560</v>
      </c>
      <c r="D31" s="190">
        <v>0</v>
      </c>
    </row>
    <row r="32" spans="1:4">
      <c r="A32" s="190">
        <v>26</v>
      </c>
      <c r="B32" s="190" t="s">
        <v>561</v>
      </c>
      <c r="C32" s="191" t="s">
        <v>562</v>
      </c>
      <c r="D32" s="190">
        <v>0</v>
      </c>
    </row>
    <row r="33" spans="1:4">
      <c r="A33" s="190">
        <v>27</v>
      </c>
      <c r="B33" s="190" t="s">
        <v>563</v>
      </c>
      <c r="C33" s="191" t="s">
        <v>564</v>
      </c>
      <c r="D33" s="190">
        <v>0</v>
      </c>
    </row>
    <row r="34" spans="1:4">
      <c r="A34" s="190">
        <v>28</v>
      </c>
      <c r="B34" s="190" t="s">
        <v>565</v>
      </c>
      <c r="C34" s="191" t="s">
        <v>566</v>
      </c>
      <c r="D34" s="190">
        <v>0</v>
      </c>
    </row>
    <row r="35" spans="1:4">
      <c r="A35" s="190">
        <v>29</v>
      </c>
      <c r="B35" s="190" t="s">
        <v>567</v>
      </c>
      <c r="C35" s="191" t="s">
        <v>568</v>
      </c>
      <c r="D35" s="190">
        <v>0</v>
      </c>
    </row>
    <row r="36" spans="1:4">
      <c r="A36" s="190">
        <v>30</v>
      </c>
      <c r="B36" s="190" t="s">
        <v>569</v>
      </c>
      <c r="C36" s="191" t="s">
        <v>570</v>
      </c>
      <c r="D36" s="190">
        <v>0</v>
      </c>
    </row>
    <row r="37" spans="1:4">
      <c r="A37" s="190">
        <v>31</v>
      </c>
      <c r="B37" s="190" t="s">
        <v>571</v>
      </c>
      <c r="C37" s="191" t="s">
        <v>572</v>
      </c>
      <c r="D37" s="190">
        <v>0</v>
      </c>
    </row>
    <row r="38" spans="1:4">
      <c r="A38" s="190">
        <v>32</v>
      </c>
      <c r="B38" s="190" t="s">
        <v>573</v>
      </c>
      <c r="C38" s="191" t="s">
        <v>574</v>
      </c>
      <c r="D38" s="190">
        <v>0</v>
      </c>
    </row>
    <row r="39" spans="1:4">
      <c r="A39" s="190">
        <v>33</v>
      </c>
      <c r="B39" s="190" t="s">
        <v>575</v>
      </c>
      <c r="C39" s="191" t="s">
        <v>576</v>
      </c>
      <c r="D39" s="190">
        <v>0</v>
      </c>
    </row>
    <row r="40" spans="1:4" ht="30">
      <c r="A40" s="190">
        <v>34</v>
      </c>
      <c r="B40" s="190" t="s">
        <v>577</v>
      </c>
      <c r="C40" s="191" t="s">
        <v>578</v>
      </c>
      <c r="D40" s="190">
        <v>0</v>
      </c>
    </row>
    <row r="41" spans="1:4">
      <c r="A41" s="190">
        <v>35</v>
      </c>
      <c r="B41" s="190" t="s">
        <v>579</v>
      </c>
      <c r="C41" s="191" t="s">
        <v>580</v>
      </c>
      <c r="D41" s="190">
        <v>0</v>
      </c>
    </row>
    <row r="42" spans="1:4">
      <c r="A42" s="190">
        <v>36</v>
      </c>
      <c r="B42" s="190" t="s">
        <v>581</v>
      </c>
      <c r="C42" s="191" t="s">
        <v>582</v>
      </c>
      <c r="D42" s="190">
        <v>0</v>
      </c>
    </row>
    <row r="43" spans="1:4">
      <c r="A43" s="190">
        <v>37</v>
      </c>
      <c r="B43" s="190" t="s">
        <v>583</v>
      </c>
      <c r="C43" s="191" t="s">
        <v>584</v>
      </c>
      <c r="D43" s="190">
        <v>0</v>
      </c>
    </row>
    <row r="44" spans="1:4">
      <c r="A44" s="190">
        <v>38</v>
      </c>
      <c r="B44" s="190" t="s">
        <v>585</v>
      </c>
      <c r="C44" s="191" t="s">
        <v>586</v>
      </c>
      <c r="D44" s="190">
        <v>0</v>
      </c>
    </row>
    <row r="45" spans="1:4">
      <c r="A45" s="190">
        <v>39</v>
      </c>
      <c r="B45" s="190" t="s">
        <v>587</v>
      </c>
      <c r="C45" s="191" t="s">
        <v>588</v>
      </c>
      <c r="D45" s="190">
        <v>0</v>
      </c>
    </row>
    <row r="46" spans="1:4">
      <c r="A46" s="190">
        <v>40</v>
      </c>
      <c r="B46" s="190" t="s">
        <v>589</v>
      </c>
      <c r="C46" s="191" t="s">
        <v>590</v>
      </c>
      <c r="D46" s="190">
        <v>0</v>
      </c>
    </row>
    <row r="47" spans="1:4">
      <c r="A47" s="190">
        <v>41</v>
      </c>
      <c r="B47" s="190" t="s">
        <v>591</v>
      </c>
      <c r="C47" s="191" t="s">
        <v>592</v>
      </c>
      <c r="D47" s="190">
        <v>0</v>
      </c>
    </row>
    <row r="48" spans="1:4">
      <c r="A48" s="190">
        <v>42</v>
      </c>
      <c r="B48" s="190" t="s">
        <v>593</v>
      </c>
      <c r="C48" s="191" t="s">
        <v>594</v>
      </c>
      <c r="D48" s="190">
        <v>0</v>
      </c>
    </row>
    <row r="49" spans="1:4">
      <c r="A49" s="190"/>
      <c r="B49" s="190" t="s">
        <v>237</v>
      </c>
      <c r="C49" s="191"/>
      <c r="D49" s="190">
        <f>SUM(D7:D48)</f>
        <v>0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300074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0</v>
      </c>
    </row>
    <row r="8" spans="1:4">
      <c r="A8" s="190">
        <v>2</v>
      </c>
      <c r="B8" s="190" t="s">
        <v>598</v>
      </c>
      <c r="C8" s="191" t="s">
        <v>599</v>
      </c>
      <c r="D8" s="190">
        <v>0</v>
      </c>
    </row>
    <row r="9" spans="1:4">
      <c r="A9" s="190">
        <v>3</v>
      </c>
      <c r="B9" s="190" t="s">
        <v>600</v>
      </c>
      <c r="C9" s="191" t="s">
        <v>601</v>
      </c>
      <c r="D9" s="190">
        <v>0</v>
      </c>
    </row>
    <row r="10" spans="1:4">
      <c r="A10" s="190">
        <v>4</v>
      </c>
      <c r="B10" s="190" t="s">
        <v>602</v>
      </c>
      <c r="C10" s="191" t="s">
        <v>603</v>
      </c>
      <c r="D10" s="190">
        <v>0</v>
      </c>
    </row>
    <row r="11" spans="1:4">
      <c r="A11" s="190">
        <v>5</v>
      </c>
      <c r="B11" s="190" t="s">
        <v>604</v>
      </c>
      <c r="C11" s="191" t="s">
        <v>605</v>
      </c>
      <c r="D11" s="190">
        <v>0</v>
      </c>
    </row>
    <row r="12" spans="1:4">
      <c r="A12" s="190">
        <v>6</v>
      </c>
      <c r="B12" s="190" t="s">
        <v>606</v>
      </c>
      <c r="C12" s="191" t="s">
        <v>607</v>
      </c>
      <c r="D12" s="190">
        <v>0</v>
      </c>
    </row>
    <row r="13" spans="1:4">
      <c r="A13" s="190">
        <v>7</v>
      </c>
      <c r="B13" s="190" t="s">
        <v>608</v>
      </c>
      <c r="C13" s="191" t="s">
        <v>609</v>
      </c>
      <c r="D13" s="190">
        <v>0</v>
      </c>
    </row>
    <row r="14" spans="1:4">
      <c r="A14" s="190">
        <v>8</v>
      </c>
      <c r="B14" s="190" t="s">
        <v>610</v>
      </c>
      <c r="C14" s="191" t="s">
        <v>611</v>
      </c>
      <c r="D14" s="190">
        <v>0</v>
      </c>
    </row>
    <row r="15" spans="1:4">
      <c r="A15" s="190">
        <v>9</v>
      </c>
      <c r="B15" s="190" t="s">
        <v>612</v>
      </c>
      <c r="C15" s="191" t="s">
        <v>613</v>
      </c>
      <c r="D15" s="190">
        <v>0</v>
      </c>
    </row>
    <row r="16" spans="1:4">
      <c r="A16" s="190">
        <v>10</v>
      </c>
      <c r="B16" s="190" t="s">
        <v>614</v>
      </c>
      <c r="C16" s="191" t="s">
        <v>615</v>
      </c>
      <c r="D16" s="190">
        <v>0</v>
      </c>
    </row>
    <row r="17" spans="1:4">
      <c r="A17" s="190"/>
      <c r="B17" s="190" t="s">
        <v>237</v>
      </c>
      <c r="C17" s="191"/>
      <c r="D17" s="190">
        <f>SUM(D7:D16)</f>
        <v>0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300074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300074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300074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661</v>
      </c>
      <c r="C7" s="190" t="s">
        <v>662</v>
      </c>
      <c r="D7" s="190">
        <v>0</v>
      </c>
    </row>
    <row r="8" spans="1:4">
      <c r="A8" s="190">
        <v>2</v>
      </c>
      <c r="B8" s="190" t="s">
        <v>663</v>
      </c>
      <c r="C8" s="190" t="s">
        <v>664</v>
      </c>
      <c r="D8" s="190">
        <v>0</v>
      </c>
    </row>
    <row r="9" spans="1:4">
      <c r="A9" s="190">
        <v>3</v>
      </c>
      <c r="B9" s="190" t="s">
        <v>663</v>
      </c>
      <c r="C9" s="190" t="s">
        <v>664</v>
      </c>
      <c r="D9" s="190">
        <v>0</v>
      </c>
    </row>
    <row r="10" spans="1:4">
      <c r="A10" s="190">
        <v>4</v>
      </c>
      <c r="B10" s="190" t="s">
        <v>663</v>
      </c>
      <c r="C10" s="190" t="s">
        <v>664</v>
      </c>
      <c r="D10" s="190">
        <v>0</v>
      </c>
    </row>
    <row r="11" spans="1:4">
      <c r="A11" s="190">
        <v>5</v>
      </c>
      <c r="B11" s="190" t="s">
        <v>663</v>
      </c>
      <c r="C11" s="190" t="s">
        <v>664</v>
      </c>
      <c r="D11" s="190">
        <v>0</v>
      </c>
    </row>
    <row r="12" spans="1:4">
      <c r="A12" s="190">
        <v>6</v>
      </c>
      <c r="B12" s="190" t="s">
        <v>665</v>
      </c>
      <c r="C12" s="190" t="s">
        <v>666</v>
      </c>
      <c r="D12" s="190">
        <v>0</v>
      </c>
    </row>
    <row r="13" spans="1:4">
      <c r="A13" s="190">
        <v>7</v>
      </c>
      <c r="B13" s="190" t="s">
        <v>667</v>
      </c>
      <c r="C13" s="190" t="s">
        <v>668</v>
      </c>
      <c r="D13" s="190">
        <v>0</v>
      </c>
    </row>
    <row r="14" spans="1:4">
      <c r="A14" s="190">
        <v>8</v>
      </c>
      <c r="B14" s="190" t="s">
        <v>669</v>
      </c>
      <c r="C14" s="190" t="s">
        <v>670</v>
      </c>
      <c r="D14" s="190">
        <v>0</v>
      </c>
    </row>
    <row r="15" spans="1:4">
      <c r="A15" s="190">
        <v>9</v>
      </c>
      <c r="B15" s="190" t="s">
        <v>671</v>
      </c>
      <c r="C15" s="190" t="s">
        <v>672</v>
      </c>
      <c r="D15" s="190">
        <v>0</v>
      </c>
    </row>
    <row r="16" spans="1:4">
      <c r="A16" s="190">
        <v>10</v>
      </c>
      <c r="B16" s="190" t="s">
        <v>673</v>
      </c>
      <c r="C16" s="190" t="s">
        <v>674</v>
      </c>
      <c r="D16" s="190">
        <v>0</v>
      </c>
    </row>
    <row r="17" spans="1:4">
      <c r="A17" s="190">
        <v>11</v>
      </c>
      <c r="B17" s="190" t="s">
        <v>675</v>
      </c>
      <c r="C17" s="190" t="s">
        <v>676</v>
      </c>
      <c r="D17" s="190">
        <v>0</v>
      </c>
    </row>
    <row r="18" spans="1:4">
      <c r="A18" s="190">
        <v>12</v>
      </c>
      <c r="B18" s="190" t="s">
        <v>677</v>
      </c>
      <c r="C18" s="190" t="s">
        <v>678</v>
      </c>
      <c r="D18" s="190">
        <v>0</v>
      </c>
    </row>
    <row r="19" spans="1:4">
      <c r="A19" s="190"/>
      <c r="B19" s="190" t="s">
        <v>237</v>
      </c>
      <c r="C19" s="190"/>
      <c r="D19" s="190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11</vt:i4>
      </vt:variant>
    </vt:vector>
  </HeadingPairs>
  <TitlesOfParts>
    <vt:vector size="34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2022-05-11T06:07:57Z</cp:lastPrinted>
  <dcterms:created xsi:type="dcterms:W3CDTF">2016-01-04T13:41:28Z</dcterms:created>
  <dcterms:modified xsi:type="dcterms:W3CDTF">2022-05-11T06:08:05Z</dcterms:modified>
</cp:coreProperties>
</file>